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UROGAS\Milevsko\projekt\DSP+DPS\Final  up1\"/>
    </mc:Choice>
  </mc:AlternateContent>
  <bookViews>
    <workbookView xWindow="0" yWindow="0" windowWidth="23040" windowHeight="9210" tabRatio="715"/>
  </bookViews>
  <sheets>
    <sheet name="SD-NC-03-podklad" sheetId="46" r:id="rId1"/>
    <sheet name="SD-NC-03-graf" sheetId="47" r:id="rId2"/>
    <sheet name="SD-NC-04-podklad" sheetId="48" r:id="rId3"/>
    <sheet name="SD-NC-04-graf" sheetId="49" r:id="rId4"/>
    <sheet name="SD-NC-05-podklad" sheetId="50" r:id="rId5"/>
    <sheet name="SD-NC-05-graf" sheetId="51" r:id="rId6"/>
    <sheet name="SD-NC-06-podklad" sheetId="1" r:id="rId7"/>
    <sheet name="SD-NC-06-graf" sheetId="10" r:id="rId8"/>
    <sheet name="SD-NC-07-podklad" sheetId="29" r:id="rId9"/>
    <sheet name="SD-NC-07-graf" sheetId="30" r:id="rId10"/>
    <sheet name="SD-NC-08-podklad" sheetId="31" r:id="rId11"/>
    <sheet name="SD-NC-08-graf" sheetId="32" r:id="rId12"/>
    <sheet name="SD-NC-09-podklad" sheetId="44" r:id="rId13"/>
    <sheet name="SD-NC-09-graf" sheetId="45" r:id="rId14"/>
  </sheets>
  <calcPr calcId="152511"/>
</workbook>
</file>

<file path=xl/calcChain.xml><?xml version="1.0" encoding="utf-8"?>
<calcChain xmlns="http://schemas.openxmlformats.org/spreadsheetml/2006/main">
  <c r="C7" i="44" l="1"/>
  <c r="C6" i="44"/>
  <c r="B7" i="44"/>
  <c r="C6" i="1"/>
  <c r="C5" i="1"/>
  <c r="C6" i="50"/>
  <c r="E9" i="50"/>
  <c r="C9" i="50"/>
  <c r="D15" i="29"/>
  <c r="F17" i="29" s="1"/>
  <c r="C11" i="31"/>
  <c r="B11" i="31"/>
  <c r="D10" i="31"/>
  <c r="C10" i="31"/>
  <c r="D17" i="31"/>
  <c r="D15" i="31"/>
  <c r="C9" i="31"/>
  <c r="F11" i="29"/>
  <c r="E12" i="29"/>
  <c r="E13" i="29"/>
  <c r="E11" i="29"/>
  <c r="E10" i="29"/>
  <c r="D11" i="29"/>
  <c r="D12" i="29"/>
  <c r="D13" i="29"/>
  <c r="E2" i="50" l="1"/>
  <c r="C2" i="48" l="1"/>
  <c r="C3" i="48"/>
  <c r="C3" i="29"/>
  <c r="E3" i="48"/>
  <c r="D3" i="48" s="1"/>
  <c r="F3" i="48"/>
  <c r="C4" i="29" l="1"/>
  <c r="G3" i="29"/>
  <c r="E2" i="44"/>
  <c r="E2" i="31"/>
  <c r="D4" i="29" l="1"/>
  <c r="F3" i="29" l="1"/>
  <c r="E3" i="29" s="1"/>
  <c r="G2" i="29"/>
  <c r="F2" i="29"/>
  <c r="E2" i="29" s="1"/>
  <c r="D3" i="29"/>
  <c r="E2" i="1" l="1"/>
  <c r="F2" i="48"/>
  <c r="E2" i="46"/>
  <c r="C7" i="46" s="1"/>
  <c r="G4" i="29" l="1"/>
  <c r="F4" i="29" s="1"/>
  <c r="E4" i="29" s="1"/>
  <c r="E3" i="46" l="1"/>
  <c r="D2" i="31"/>
  <c r="C2" i="31" s="1"/>
  <c r="E4" i="31"/>
  <c r="D4" i="31" s="1"/>
  <c r="C4" i="31" s="1"/>
  <c r="E3" i="31"/>
  <c r="D3" i="31" s="1"/>
  <c r="C3" i="31" s="1"/>
  <c r="G5" i="29" l="1"/>
  <c r="F5" i="29" s="1"/>
  <c r="E5" i="29" s="1"/>
  <c r="D3" i="46"/>
  <c r="C3" i="46" s="1"/>
  <c r="D8" i="46" s="1"/>
  <c r="D2" i="46"/>
  <c r="C2" i="46" s="1"/>
  <c r="D7" i="46" s="1"/>
  <c r="E3" i="44" l="1"/>
  <c r="D3" i="44" s="1"/>
  <c r="C3" i="44" s="1"/>
  <c r="D2" i="44"/>
  <c r="C2" i="44" s="1"/>
  <c r="E3" i="1"/>
  <c r="D3" i="1" s="1"/>
  <c r="C3" i="1" s="1"/>
  <c r="D2" i="1"/>
  <c r="C2" i="1" s="1"/>
  <c r="E3" i="50"/>
  <c r="C6" i="49"/>
  <c r="C13" i="48"/>
  <c r="F4" i="48"/>
  <c r="E4" i="48" s="1"/>
  <c r="D4" i="48" s="1"/>
  <c r="D14" i="48" s="1"/>
  <c r="C7" i="50" l="1"/>
  <c r="D2" i="50"/>
  <c r="C2" i="50" s="1"/>
  <c r="D6" i="50" s="1"/>
  <c r="C14" i="48"/>
  <c r="E4" i="46"/>
  <c r="D4" i="46" s="1"/>
  <c r="C4" i="46" s="1"/>
  <c r="D9" i="46" s="1"/>
  <c r="C9" i="46" l="1"/>
  <c r="C8" i="46"/>
  <c r="D3" i="50"/>
  <c r="C3" i="50" s="1"/>
  <c r="D7" i="50" s="1"/>
  <c r="E2" i="48"/>
  <c r="D2" i="48" s="1"/>
  <c r="D13" i="48" s="1"/>
  <c r="B10" i="31"/>
  <c r="F12" i="29"/>
  <c r="F13" i="29"/>
  <c r="B8" i="44" l="1"/>
  <c r="D6" i="44"/>
  <c r="D7" i="44"/>
  <c r="C5" i="44"/>
  <c r="D8" i="44" l="1"/>
  <c r="D10" i="44" s="1"/>
  <c r="D11" i="31"/>
  <c r="F15" i="29"/>
</calcChain>
</file>

<file path=xl/sharedStrings.xml><?xml version="1.0" encoding="utf-8"?>
<sst xmlns="http://schemas.openxmlformats.org/spreadsheetml/2006/main" count="42" uniqueCount="9">
  <si>
    <t>staničení</t>
  </si>
  <si>
    <t>terén</t>
  </si>
  <si>
    <t>báze výkopu</t>
  </si>
  <si>
    <t>povrch potrubí drenáž</t>
  </si>
  <si>
    <t>báze potrubí drenáž</t>
  </si>
  <si>
    <t>povrch potrubí odvodnění</t>
  </si>
  <si>
    <t>báze potrubí odvodnění</t>
  </si>
  <si>
    <t>průměrná hloubka</t>
  </si>
  <si>
    <t>povrch potrubí vodovodu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</si>
</sst>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3D96AE"/>
      <color rgb="FFE100E1"/>
      <color rgb="FF7030A0"/>
      <color rgb="FF7D60A0"/>
      <color rgb="FF98B954"/>
      <color rgb="FFDA8137"/>
      <color rgb="FF86A44A"/>
      <color rgb="FF7D81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</a:t>
            </a:r>
            <a:r>
              <a:rPr lang="cs-CZ" sz="1200"/>
              <a:t>- SD-NC-03</a:t>
            </a:r>
          </a:p>
        </c:rich>
      </c:tx>
      <c:layout>
        <c:manualLayout>
          <c:xMode val="edge"/>
          <c:yMode val="edge"/>
          <c:x val="9.0090015761782258E-3"/>
          <c:y val="1.59420289855072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11"/>
          <c:w val="0.89230085847345098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'SD-NC-03-podklad'!$B$1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9928888199319924E-2"/>
                  <c:y val="-5.1353292972311446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0F5-47AF-B4F9-339E5805920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8035073202056641E-2"/>
                  <c:y val="-2.83018867924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0F5-47AF-B4F9-339E5805920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1.9129763951919804E-2"/>
                  <c:y val="-2.7720511639099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0F5-47AF-B4F9-339E5805920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4.5402341948635835E-2"/>
                  <c:y val="-2.5157232704402521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8035073202056561E-2"/>
                  <c:y val="2.201257861635220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0224454701782964E-2"/>
                  <c:y val="2.51572327044025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7.0881657034250842E-3"/>
                  <c:y val="-2.5157232704402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9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78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0F5-47AF-B4F9-339E58059209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'SD-NC-03-podklad'!$A$2:$A$4</c:f>
              <c:numCache>
                <c:formatCode>0.0</c:formatCode>
                <c:ptCount val="3"/>
                <c:pt idx="0">
                  <c:v>0</c:v>
                </c:pt>
                <c:pt idx="1">
                  <c:v>7.77</c:v>
                </c:pt>
                <c:pt idx="2">
                  <c:v>38.79</c:v>
                </c:pt>
              </c:numCache>
            </c:numRef>
          </c:xVal>
          <c:yVal>
            <c:numRef>
              <c:f>'SD-NC-03-podklad'!$B$2:$B$4</c:f>
              <c:numCache>
                <c:formatCode>General</c:formatCode>
                <c:ptCount val="3"/>
                <c:pt idx="0">
                  <c:v>452.46</c:v>
                </c:pt>
                <c:pt idx="1">
                  <c:v>453.95</c:v>
                </c:pt>
                <c:pt idx="2">
                  <c:v>454.27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0F5-47AF-B4F9-339E58059209}"/>
            </c:ext>
          </c:extLst>
        </c:ser>
        <c:ser>
          <c:idx val="1"/>
          <c:order val="1"/>
          <c:tx>
            <c:strRef>
              <c:f>'SD-NC-03-podklad'!$C$1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0724219817350436E-2"/>
                  <c:y val="-5.5808477427485717E-3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lIns="39600" tIns="18000" rIns="39600" bIns="18000">
                  <a:sp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0F5-47AF-B4F9-339E58059209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</c:extLst>
            </c:dLbl>
            <c:dLbl>
              <c:idx val="1"/>
              <c:layout>
                <c:manualLayout>
                  <c:x val="4.6059759771407485E-3"/>
                  <c:y val="-2.5883020331948284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0F5-47AF-B4F9-339E5805920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0188941899503942E-2"/>
                  <c:y val="-2.92896053087703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0F5-47AF-B4F9-339E5805920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9295174310107796E-3"/>
                  <c:y val="-2.203486356658259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0F5-47AF-B4F9-339E58059209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91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0F5-47AF-B4F9-339E58059209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FF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'SD-NC-03-podklad'!$A$2:$A$4</c:f>
              <c:numCache>
                <c:formatCode>0.0</c:formatCode>
                <c:ptCount val="3"/>
                <c:pt idx="0">
                  <c:v>0</c:v>
                </c:pt>
                <c:pt idx="1">
                  <c:v>7.77</c:v>
                </c:pt>
                <c:pt idx="2">
                  <c:v>38.79</c:v>
                </c:pt>
              </c:numCache>
            </c:numRef>
          </c:xVal>
          <c:yVal>
            <c:numRef>
              <c:f>'SD-NC-03-podklad'!$C$2:$C$4</c:f>
              <c:numCache>
                <c:formatCode>0.00</c:formatCode>
                <c:ptCount val="3"/>
                <c:pt idx="0">
                  <c:v>450.22</c:v>
                </c:pt>
                <c:pt idx="1">
                  <c:v>451.71000000000004</c:v>
                </c:pt>
                <c:pt idx="2">
                  <c:v>452.03000000000003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0F5-47AF-B4F9-339E58059209}"/>
            </c:ext>
          </c:extLst>
        </c:ser>
        <c:ser>
          <c:idx val="2"/>
          <c:order val="2"/>
          <c:tx>
            <c:strRef>
              <c:f>'SD-NC-03-podklad'!$D$1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/>
          </c:spPr>
          <c:xVal>
            <c:numRef>
              <c:f>'SD-NC-03-podklad'!$A$2:$A$4</c:f>
              <c:numCache>
                <c:formatCode>0.0</c:formatCode>
                <c:ptCount val="3"/>
                <c:pt idx="0">
                  <c:v>0</c:v>
                </c:pt>
                <c:pt idx="1">
                  <c:v>7.77</c:v>
                </c:pt>
                <c:pt idx="2">
                  <c:v>38.79</c:v>
                </c:pt>
              </c:numCache>
            </c:numRef>
          </c:xVal>
          <c:yVal>
            <c:numRef>
              <c:f>'SD-NC-03-podklad'!$D$2:$D$4</c:f>
              <c:numCache>
                <c:formatCode>0.00</c:formatCode>
                <c:ptCount val="3"/>
                <c:pt idx="0">
                  <c:v>450.06</c:v>
                </c:pt>
                <c:pt idx="1">
                  <c:v>451.55</c:v>
                </c:pt>
                <c:pt idx="2">
                  <c:v>451.87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0F5-47AF-B4F9-339E58059209}"/>
            </c:ext>
          </c:extLst>
        </c:ser>
        <c:ser>
          <c:idx val="3"/>
          <c:order val="3"/>
          <c:tx>
            <c:strRef>
              <c:f>'SD-NC-03-podklad'!$E$1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/>
          </c:spPr>
          <c:dLbls>
            <c:dLbl>
              <c:idx val="0"/>
              <c:layout>
                <c:manualLayout>
                  <c:x val="-4.0216266070189494E-2"/>
                  <c:y val="8.168466037730338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90F5-47AF-B4F9-339E5805920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5713639243370441E-3"/>
                  <c:y val="2.24647703885772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90F5-47AF-B4F9-339E5805920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1606523322515725E-2"/>
                  <c:y val="2.98374533707079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90F5-47AF-B4F9-339E5805920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8070155023724682E-3"/>
                  <c:y val="-3.1192740058436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083218046020114E-2"/>
                  <c:y val="-3.1192740058436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1606523322515725E-2"/>
                  <c:y val="-2.9567424354974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0739907511569089E-4"/>
                  <c:y val="-2.01334620908235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7E-2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90F5-47AF-B4F9-339E5805920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66E-4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90F5-47AF-B4F9-339E58059209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vertOverflow="clip" horzOverflow="clip"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'SD-NC-03-podklad'!$A$2:$A$4</c:f>
              <c:numCache>
                <c:formatCode>0.0</c:formatCode>
                <c:ptCount val="3"/>
                <c:pt idx="0">
                  <c:v>0</c:v>
                </c:pt>
                <c:pt idx="1">
                  <c:v>7.77</c:v>
                </c:pt>
                <c:pt idx="2">
                  <c:v>38.79</c:v>
                </c:pt>
              </c:numCache>
            </c:numRef>
          </c:xVal>
          <c:yVal>
            <c:numRef>
              <c:f>'SD-NC-03-podklad'!$E$2:$E$4</c:f>
              <c:numCache>
                <c:formatCode>0.00</c:formatCode>
                <c:ptCount val="3"/>
                <c:pt idx="0">
                  <c:v>449.96</c:v>
                </c:pt>
                <c:pt idx="1">
                  <c:v>451.45</c:v>
                </c:pt>
                <c:pt idx="2">
                  <c:v>451.77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90F5-47AF-B4F9-339E58059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456248"/>
        <c:axId val="576453112"/>
      </c:scatterChart>
      <c:valAx>
        <c:axId val="576456248"/>
        <c:scaling>
          <c:orientation val="minMax"/>
          <c:max val="41"/>
          <c:min val="-2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7382025522671739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6453112"/>
        <c:crosses val="autoZero"/>
        <c:crossBetween val="midCat"/>
        <c:majorUnit val="1"/>
        <c:minorUnit val="1"/>
      </c:valAx>
      <c:valAx>
        <c:axId val="576453112"/>
        <c:scaling>
          <c:orientation val="minMax"/>
          <c:max val="456"/>
          <c:min val="44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1.6285636709204455E-2"/>
              <c:y val="0.303986701071197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6456248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9192333716906076"/>
          <c:y val="0.93247710193808886"/>
          <c:w val="0.40041382758189709"/>
          <c:h val="5.17995658924029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</a:t>
            </a:r>
            <a:r>
              <a:rPr lang="cs-CZ" sz="1200"/>
              <a:t>- SD-NC-04</a:t>
            </a:r>
          </a:p>
        </c:rich>
      </c:tx>
      <c:layout>
        <c:manualLayout>
          <c:xMode val="edge"/>
          <c:yMode val="edge"/>
          <c:x val="9.0090015761782258E-3"/>
          <c:y val="1.59420289855072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11"/>
          <c:w val="0.89230085847345098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'SD-NC-04-podklad'!$B$1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118269699046251E-2"/>
                  <c:y val="-5.1353292972311446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035073202056641E-2"/>
                  <c:y val="-2.83018867924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035073202056801E-2"/>
                  <c:y val="-2.7720511639099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5402341948635835E-2"/>
                  <c:y val="-2.5157232704402521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8035073202056561E-2"/>
                  <c:y val="2.201257861635220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0224454701782964E-2"/>
                  <c:y val="2.51572327044025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7.0881657034250842E-3"/>
                  <c:y val="-2.5157232704402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9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78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3625-4823-8003-2886BE8ED3A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'SD-NC-04-podklad'!$A$2:$A$4</c:f>
              <c:numCache>
                <c:formatCode>0.0</c:formatCode>
                <c:ptCount val="3"/>
                <c:pt idx="0">
                  <c:v>0</c:v>
                </c:pt>
                <c:pt idx="1">
                  <c:v>13.38</c:v>
                </c:pt>
                <c:pt idx="2">
                  <c:v>24.46</c:v>
                </c:pt>
              </c:numCache>
            </c:numRef>
          </c:xVal>
          <c:yVal>
            <c:numRef>
              <c:f>'SD-NC-04-podklad'!$B$2:$B$4</c:f>
              <c:numCache>
                <c:formatCode>General</c:formatCode>
                <c:ptCount val="3"/>
                <c:pt idx="0">
                  <c:v>452.46</c:v>
                </c:pt>
                <c:pt idx="1">
                  <c:v>452.86</c:v>
                </c:pt>
                <c:pt idx="2">
                  <c:v>453.18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625-4823-8003-2886BE8ED3A1}"/>
            </c:ext>
          </c:extLst>
        </c:ser>
        <c:ser>
          <c:idx val="1"/>
          <c:order val="1"/>
          <c:tx>
            <c:strRef>
              <c:f>'SD-NC-04-podklad'!$D$1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1"/>
            <c:bubble3D val="0"/>
            <c:spPr>
              <a:ln w="19050">
                <a:solidFill>
                  <a:srgbClr val="FF00FF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625-4823-8003-2886BE8ED3A1}"/>
              </c:ext>
            </c:extLst>
          </c:dPt>
          <c:dLbls>
            <c:dLbl>
              <c:idx val="0"/>
              <c:layout>
                <c:manualLayout>
                  <c:x val="-4.2913601317076763E-2"/>
                  <c:y val="-1.118308987474136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lIns="39600" tIns="18000" rIns="39600" bIns="18000">
                  <a:sp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3625-4823-8003-2886BE8ED3A1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1"/>
              <c:layout>
                <c:manualLayout>
                  <c:x val="-1.8382529769985657E-2"/>
                  <c:y val="-3.148516812756896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7999560399777615E-2"/>
                  <c:y val="-2.9289580557484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9295174310107796E-3"/>
                  <c:y val="-2.203486356658259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3625-4823-8003-2886BE8ED3A1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91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3625-4823-8003-2886BE8ED3A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FF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'SD-NC-04-podklad'!$A$2:$A$4</c:f>
              <c:numCache>
                <c:formatCode>0.0</c:formatCode>
                <c:ptCount val="3"/>
                <c:pt idx="0">
                  <c:v>0</c:v>
                </c:pt>
                <c:pt idx="1">
                  <c:v>13.38</c:v>
                </c:pt>
                <c:pt idx="2">
                  <c:v>24.46</c:v>
                </c:pt>
              </c:numCache>
            </c:numRef>
          </c:xVal>
          <c:yVal>
            <c:numRef>
              <c:f>'SD-NC-04-podklad'!$D$2:$D$4</c:f>
              <c:numCache>
                <c:formatCode>0.00</c:formatCode>
                <c:ptCount val="3"/>
                <c:pt idx="0">
                  <c:v>449.72</c:v>
                </c:pt>
                <c:pt idx="1">
                  <c:v>450.12000000000006</c:v>
                </c:pt>
                <c:pt idx="2">
                  <c:v>450.44000000000005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625-4823-8003-2886BE8ED3A1}"/>
            </c:ext>
          </c:extLst>
        </c:ser>
        <c:ser>
          <c:idx val="2"/>
          <c:order val="2"/>
          <c:tx>
            <c:strRef>
              <c:f>'SD-NC-04-podklad'!$E$1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/>
          </c:spPr>
          <c:xVal>
            <c:numRef>
              <c:f>'SD-NC-04-podklad'!$A$2:$A$4</c:f>
              <c:numCache>
                <c:formatCode>0.0</c:formatCode>
                <c:ptCount val="3"/>
                <c:pt idx="0">
                  <c:v>0</c:v>
                </c:pt>
                <c:pt idx="1">
                  <c:v>13.38</c:v>
                </c:pt>
                <c:pt idx="2">
                  <c:v>24.46</c:v>
                </c:pt>
              </c:numCache>
            </c:numRef>
          </c:xVal>
          <c:yVal>
            <c:numRef>
              <c:f>'SD-NC-04-podklad'!$E$2:$E$4</c:f>
              <c:numCache>
                <c:formatCode>0.00</c:formatCode>
                <c:ptCount val="3"/>
                <c:pt idx="0">
                  <c:v>449.56</c:v>
                </c:pt>
                <c:pt idx="1">
                  <c:v>449.96000000000004</c:v>
                </c:pt>
                <c:pt idx="2">
                  <c:v>450.28000000000003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625-4823-8003-2886BE8ED3A1}"/>
            </c:ext>
          </c:extLst>
        </c:ser>
        <c:ser>
          <c:idx val="3"/>
          <c:order val="3"/>
          <c:tx>
            <c:strRef>
              <c:f>'SD-NC-04-podklad'!$F$1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/>
          </c:spPr>
          <c:dLbls>
            <c:dLbl>
              <c:idx val="0"/>
              <c:layout>
                <c:manualLayout>
                  <c:x val="-4.2405647569915855E-2"/>
                  <c:y val="8.16846603773044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322451072926311E-2"/>
                  <c:y val="3.64703757185592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322451072926228E-2"/>
                  <c:y val="2.98374533707080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8070155023724682E-3"/>
                  <c:y val="-3.1192740058436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083218046020114E-2"/>
                  <c:y val="-3.1192740058436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1606523322515725E-2"/>
                  <c:y val="-2.9567424354974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0739907511569089E-4"/>
                  <c:y val="-2.01334620908235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7E-2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3625-4823-8003-2886BE8ED3A1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66E-4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3625-4823-8003-2886BE8ED3A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'SD-NC-04-podklad'!$A$2:$A$4</c:f>
              <c:numCache>
                <c:formatCode>0.0</c:formatCode>
                <c:ptCount val="3"/>
                <c:pt idx="0">
                  <c:v>0</c:v>
                </c:pt>
                <c:pt idx="1">
                  <c:v>13.38</c:v>
                </c:pt>
                <c:pt idx="2">
                  <c:v>24.46</c:v>
                </c:pt>
              </c:numCache>
            </c:numRef>
          </c:xVal>
          <c:yVal>
            <c:numRef>
              <c:f>'SD-NC-04-podklad'!$F$2:$F$4</c:f>
              <c:numCache>
                <c:formatCode>0.00</c:formatCode>
                <c:ptCount val="3"/>
                <c:pt idx="0">
                  <c:v>449.46</c:v>
                </c:pt>
                <c:pt idx="1">
                  <c:v>449.86</c:v>
                </c:pt>
                <c:pt idx="2">
                  <c:v>450.18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3625-4823-8003-2886BE8ED3A1}"/>
            </c:ext>
          </c:extLst>
        </c:ser>
        <c:ser>
          <c:idx val="4"/>
          <c:order val="4"/>
          <c:tx>
            <c:strRef>
              <c:f>'SD-NC-04-podklad'!$C$1</c:f>
              <c:strCache>
                <c:ptCount val="1"/>
                <c:pt idx="0">
                  <c:v>povrch potrubí vodovodu</c:v>
                </c:pt>
              </c:strCache>
            </c:strRef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plus"/>
            <c:size val="5"/>
            <c:spPr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4.2692939244663386E-2"/>
                  <c:y val="-2.8011210659963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38B-405E-B138-FD1C7FD2EA0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609742747673783E-2"/>
                  <c:y val="-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38B-405E-B138-FD1C7FD2EA04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'SD-NC-04-podklad'!$A$2:$A$4</c:f>
              <c:numCache>
                <c:formatCode>0.0</c:formatCode>
                <c:ptCount val="3"/>
                <c:pt idx="0">
                  <c:v>0</c:v>
                </c:pt>
                <c:pt idx="1">
                  <c:v>13.38</c:v>
                </c:pt>
                <c:pt idx="2">
                  <c:v>24.46</c:v>
                </c:pt>
              </c:numCache>
            </c:numRef>
          </c:xVal>
          <c:yVal>
            <c:numRef>
              <c:f>'SD-NC-04-podklad'!$C$2:$C$4</c:f>
              <c:numCache>
                <c:formatCode>General</c:formatCode>
                <c:ptCount val="3"/>
                <c:pt idx="0">
                  <c:v>451.65999999999997</c:v>
                </c:pt>
                <c:pt idx="1">
                  <c:v>452.06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38B-405E-B138-FD1C7FD2E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454288"/>
        <c:axId val="576456640"/>
      </c:scatterChart>
      <c:valAx>
        <c:axId val="576454288"/>
        <c:scaling>
          <c:orientation val="minMax"/>
          <c:max val="26"/>
          <c:min val="-2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7382025522671739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6456640"/>
        <c:crosses val="autoZero"/>
        <c:crossBetween val="midCat"/>
        <c:majorUnit val="1"/>
        <c:minorUnit val="1"/>
      </c:valAx>
      <c:valAx>
        <c:axId val="576456640"/>
        <c:scaling>
          <c:orientation val="minMax"/>
          <c:max val="456"/>
          <c:min val="44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1.6285636709204455E-2"/>
              <c:y val="0.303986701071197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6454288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5470385167371328"/>
          <c:y val="0.91567037554211062"/>
          <c:w val="0.43595593654241493"/>
          <c:h val="6.752289806191094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</a:t>
            </a:r>
            <a:r>
              <a:rPr lang="cs-CZ" sz="1200"/>
              <a:t>- SD-NC-05</a:t>
            </a:r>
          </a:p>
        </c:rich>
      </c:tx>
      <c:layout>
        <c:manualLayout>
          <c:xMode val="edge"/>
          <c:yMode val="edge"/>
          <c:x val="9.0090015761782258E-3"/>
          <c:y val="1.59420289855072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11"/>
          <c:w val="0.89230085847345098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'SD-NC-05-podklad'!$B$1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6497032698498912E-2"/>
                  <c:y val="-5.1353292972311446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232-4861-8B5F-0F11D7B2084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8035073202056641E-2"/>
                  <c:y val="-2.83018867924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232-4861-8B5F-0F11D7B2084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1.9129763951919804E-2"/>
                  <c:y val="2.83018867924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5402341948635835E-2"/>
                  <c:y val="-2.5157232704402521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8035073202056561E-2"/>
                  <c:y val="2.201257861635220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0224454701782964E-2"/>
                  <c:y val="2.51572327044025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7.0881657034250842E-3"/>
                  <c:y val="-2.5157232704402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9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78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232-4861-8B5F-0F11D7B2084E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'SD-NC-05-podklad'!$A$2:$A$4</c:f>
              <c:numCache>
                <c:formatCode>0.0</c:formatCode>
                <c:ptCount val="3"/>
                <c:pt idx="0">
                  <c:v>0</c:v>
                </c:pt>
                <c:pt idx="1">
                  <c:v>14.93</c:v>
                </c:pt>
              </c:numCache>
            </c:numRef>
          </c:xVal>
          <c:yVal>
            <c:numRef>
              <c:f>'SD-NC-05-podklad'!$B$2:$B$4</c:f>
              <c:numCache>
                <c:formatCode>General</c:formatCode>
                <c:ptCount val="3"/>
                <c:pt idx="0">
                  <c:v>450.47</c:v>
                </c:pt>
                <c:pt idx="1">
                  <c:v>450.09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232-4861-8B5F-0F11D7B2084E}"/>
            </c:ext>
          </c:extLst>
        </c:ser>
        <c:ser>
          <c:idx val="1"/>
          <c:order val="1"/>
          <c:tx>
            <c:strRef>
              <c:f>'SD-NC-05-podklad'!$C$1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6197673566666243E-2"/>
                  <c:y val="-1.118308987474146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232-4861-8B5F-0F11D7B2084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8382529769985657E-2"/>
                  <c:y val="-3.148516812756896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5232-4861-8B5F-0F11D7B2084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0188941899503942E-2"/>
                  <c:y val="-2.92896053087703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9295174310107796E-3"/>
                  <c:y val="-2.203486356658259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vertOverflow="clip" horzOverflow="clip"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5232-4861-8B5F-0F11D7B2084E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91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5232-4861-8B5F-0F11D7B2084E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vertOverflow="clip" horzOverflow="clip"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FF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'SD-NC-05-podklad'!$A$2:$A$4</c:f>
              <c:numCache>
                <c:formatCode>0.0</c:formatCode>
                <c:ptCount val="3"/>
                <c:pt idx="0">
                  <c:v>0</c:v>
                </c:pt>
                <c:pt idx="1">
                  <c:v>14.93</c:v>
                </c:pt>
              </c:numCache>
            </c:numRef>
          </c:xVal>
          <c:yVal>
            <c:numRef>
              <c:f>'SD-NC-05-podklad'!$C$2:$C$4</c:f>
              <c:numCache>
                <c:formatCode>0.00</c:formatCode>
                <c:ptCount val="3"/>
                <c:pt idx="0">
                  <c:v>448.2000000000001</c:v>
                </c:pt>
                <c:pt idx="1">
                  <c:v>448.35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232-4861-8B5F-0F11D7B2084E}"/>
            </c:ext>
          </c:extLst>
        </c:ser>
        <c:ser>
          <c:idx val="2"/>
          <c:order val="2"/>
          <c:tx>
            <c:strRef>
              <c:f>'SD-NC-05-podklad'!$D$1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/>
          </c:spPr>
          <c:xVal>
            <c:numRef>
              <c:f>'SD-NC-05-podklad'!$A$2:$A$4</c:f>
              <c:numCache>
                <c:formatCode>0.0</c:formatCode>
                <c:ptCount val="3"/>
                <c:pt idx="0">
                  <c:v>0</c:v>
                </c:pt>
                <c:pt idx="1">
                  <c:v>14.93</c:v>
                </c:pt>
              </c:numCache>
            </c:numRef>
          </c:xVal>
          <c:yVal>
            <c:numRef>
              <c:f>'SD-NC-05-podklad'!$D$2:$D$4</c:f>
              <c:numCache>
                <c:formatCode>0.00</c:formatCode>
                <c:ptCount val="3"/>
                <c:pt idx="0">
                  <c:v>448.04000000000008</c:v>
                </c:pt>
                <c:pt idx="1">
                  <c:v>448.19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232-4861-8B5F-0F11D7B2084E}"/>
            </c:ext>
          </c:extLst>
        </c:ser>
        <c:ser>
          <c:idx val="3"/>
          <c:order val="3"/>
          <c:tx>
            <c:strRef>
              <c:f>'SD-NC-05-podklad'!$E$1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/>
          </c:spPr>
          <c:dLbls>
            <c:dLbl>
              <c:idx val="0"/>
              <c:layout>
                <c:manualLayout>
                  <c:x val="-4.6784410569368481E-2"/>
                  <c:y val="8.168466037730338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5232-4861-8B5F-0F11D7B2084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9417141822789391E-2"/>
                  <c:y val="3.64703114940819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5232-4861-8B5F-0F11D7B2084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1606523322515725E-2"/>
                  <c:y val="2.70363492299311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8070155023724682E-3"/>
                  <c:y val="-3.1192740058436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083218046020114E-2"/>
                  <c:y val="-3.1192740058436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1606523322515725E-2"/>
                  <c:y val="-2.9567424354974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0739907511569089E-4"/>
                  <c:y val="-2.01334620908235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7E-2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5232-4861-8B5F-0F11D7B2084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66E-4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232-4861-8B5F-0F11D7B2084E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'SD-NC-05-podklad'!$A$2:$A$4</c:f>
              <c:numCache>
                <c:formatCode>0.0</c:formatCode>
                <c:ptCount val="3"/>
                <c:pt idx="0">
                  <c:v>0</c:v>
                </c:pt>
                <c:pt idx="1">
                  <c:v>14.93</c:v>
                </c:pt>
              </c:numCache>
            </c:numRef>
          </c:xVal>
          <c:yVal>
            <c:numRef>
              <c:f>'SD-NC-05-podklad'!$E$2:$E$4</c:f>
              <c:numCache>
                <c:formatCode>0.00</c:formatCode>
                <c:ptCount val="3"/>
                <c:pt idx="0">
                  <c:v>447.94000000000005</c:v>
                </c:pt>
                <c:pt idx="1">
                  <c:v>448.09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5232-4861-8B5F-0F11D7B20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450760"/>
        <c:axId val="575384920"/>
      </c:scatterChart>
      <c:valAx>
        <c:axId val="576450760"/>
        <c:scaling>
          <c:orientation val="minMax"/>
          <c:max val="17"/>
          <c:min val="-2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7382025522671739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5384920"/>
        <c:crosses val="autoZero"/>
        <c:crossBetween val="midCat"/>
        <c:majorUnit val="1"/>
        <c:minorUnit val="1"/>
      </c:valAx>
      <c:valAx>
        <c:axId val="575384920"/>
        <c:scaling>
          <c:orientation val="minMax"/>
          <c:max val="454"/>
          <c:min val="44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1.6285636709204455E-2"/>
              <c:y val="0.303986701071197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6450760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9192333716906076"/>
          <c:y val="0.93247710193808886"/>
          <c:w val="0.40041382758189709"/>
          <c:h val="5.17995658924029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</a:t>
            </a:r>
            <a:r>
              <a:rPr lang="cs-CZ" sz="1200"/>
              <a:t>- SD-NC-06</a:t>
            </a:r>
          </a:p>
        </c:rich>
      </c:tx>
      <c:layout>
        <c:manualLayout>
          <c:xMode val="edge"/>
          <c:yMode val="edge"/>
          <c:x val="9.0090015761782258E-3"/>
          <c:y val="1.59420289855072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11"/>
          <c:w val="0.89230085847345098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'SD-NC-06-podklad'!$B$1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118269699046279E-2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035073202056641E-2"/>
                  <c:y val="-2.83018867924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129763951919804E-2"/>
                  <c:y val="2.83018867924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5402341948635835E-2"/>
                  <c:y val="-2.5157232704402521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8035073202056561E-2"/>
                  <c:y val="2.201257861635220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0224454701782964E-2"/>
                  <c:y val="2.51572327044025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7.0881657034250842E-3"/>
                  <c:y val="-2.5157232704402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9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78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D81-4EA9-8B5E-77F02F0AFD3E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'SD-NC-06-podklad'!$A$2:$A$4</c:f>
              <c:numCache>
                <c:formatCode>0.0</c:formatCode>
                <c:ptCount val="3"/>
                <c:pt idx="0">
                  <c:v>0</c:v>
                </c:pt>
                <c:pt idx="1">
                  <c:v>25.14</c:v>
                </c:pt>
              </c:numCache>
            </c:numRef>
          </c:xVal>
          <c:yVal>
            <c:numRef>
              <c:f>'SD-NC-06-podklad'!$B$2:$B$4</c:f>
              <c:numCache>
                <c:formatCode>General</c:formatCode>
                <c:ptCount val="3"/>
                <c:pt idx="0">
                  <c:v>451.11</c:v>
                </c:pt>
                <c:pt idx="1">
                  <c:v>451.52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D81-4EA9-8B5E-77F02F0AFD3E}"/>
            </c:ext>
          </c:extLst>
        </c:ser>
        <c:ser>
          <c:idx val="1"/>
          <c:order val="1"/>
          <c:tx>
            <c:strRef>
              <c:f>'SD-NC-06-podklad'!$C$1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913601317076763E-2"/>
                  <c:y val="-1.118308987474136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lIns="39600" tIns="18000" rIns="39600" bIns="18000">
                  <a:sp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D81-4EA9-8B5E-77F02F0AFD3E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1"/>
              <c:layout>
                <c:manualLayout>
                  <c:x val="-1.8382529769985657E-2"/>
                  <c:y val="-3.148516812756896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0188941899503942E-2"/>
                  <c:y val="-2.92896053087703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9295174310107796E-3"/>
                  <c:y val="-2.203486356658259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D81-4EA9-8B5E-77F02F0AFD3E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91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AD81-4EA9-8B5E-77F02F0AFD3E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FF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'SD-NC-06-podklad'!$A$2:$A$4</c:f>
              <c:numCache>
                <c:formatCode>0.0</c:formatCode>
                <c:ptCount val="3"/>
                <c:pt idx="0">
                  <c:v>0</c:v>
                </c:pt>
                <c:pt idx="1">
                  <c:v>25.14</c:v>
                </c:pt>
              </c:numCache>
            </c:numRef>
          </c:xVal>
          <c:yVal>
            <c:numRef>
              <c:f>'SD-NC-06-podklad'!$C$2:$C$4</c:f>
              <c:numCache>
                <c:formatCode>0.00</c:formatCode>
                <c:ptCount val="3"/>
                <c:pt idx="0">
                  <c:v>448.37000000000006</c:v>
                </c:pt>
                <c:pt idx="1">
                  <c:v>448.78000000000003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D81-4EA9-8B5E-77F02F0AFD3E}"/>
            </c:ext>
          </c:extLst>
        </c:ser>
        <c:ser>
          <c:idx val="2"/>
          <c:order val="2"/>
          <c:tx>
            <c:strRef>
              <c:f>'SD-NC-06-podklad'!$D$1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/>
          </c:spPr>
          <c:xVal>
            <c:numRef>
              <c:f>'SD-NC-06-podklad'!$A$2:$A$4</c:f>
              <c:numCache>
                <c:formatCode>0.0</c:formatCode>
                <c:ptCount val="3"/>
                <c:pt idx="0">
                  <c:v>0</c:v>
                </c:pt>
                <c:pt idx="1">
                  <c:v>25.14</c:v>
                </c:pt>
              </c:numCache>
            </c:numRef>
          </c:xVal>
          <c:yVal>
            <c:numRef>
              <c:f>'SD-NC-06-podklad'!$D$2:$D$4</c:f>
              <c:numCache>
                <c:formatCode>0.00</c:formatCode>
                <c:ptCount val="3"/>
                <c:pt idx="0">
                  <c:v>448.21000000000004</c:v>
                </c:pt>
                <c:pt idx="1">
                  <c:v>448.62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D81-4EA9-8B5E-77F02F0AFD3E}"/>
            </c:ext>
          </c:extLst>
        </c:ser>
        <c:ser>
          <c:idx val="3"/>
          <c:order val="3"/>
          <c:tx>
            <c:strRef>
              <c:f>'SD-NC-06-podklad'!$E$1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/>
          </c:spPr>
          <c:dLbls>
            <c:dLbl>
              <c:idx val="0"/>
              <c:layout>
                <c:manualLayout>
                  <c:x val="-4.2405647569915828E-2"/>
                  <c:y val="8.16846603773044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9417141822789391E-2"/>
                  <c:y val="3.64703114940819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1606523322515725E-2"/>
                  <c:y val="2.70363492299311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8070155023724682E-3"/>
                  <c:y val="-3.1192740058436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083218046020114E-2"/>
                  <c:y val="-3.1192740058436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1606523322515725E-2"/>
                  <c:y val="-2.9567424354974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0739907511569089E-4"/>
                  <c:y val="-2.01334620908235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7E-2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AD81-4EA9-8B5E-77F02F0AFD3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66E-4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AD81-4EA9-8B5E-77F02F0AFD3E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'SD-NC-06-podklad'!$A$2:$A$4</c:f>
              <c:numCache>
                <c:formatCode>0.0</c:formatCode>
                <c:ptCount val="3"/>
                <c:pt idx="0">
                  <c:v>0</c:v>
                </c:pt>
                <c:pt idx="1">
                  <c:v>25.14</c:v>
                </c:pt>
              </c:numCache>
            </c:numRef>
          </c:xVal>
          <c:yVal>
            <c:numRef>
              <c:f>'SD-NC-06-podklad'!$E$2:$E$4</c:f>
              <c:numCache>
                <c:formatCode>0.00</c:formatCode>
                <c:ptCount val="3"/>
                <c:pt idx="0">
                  <c:v>448.11</c:v>
                </c:pt>
                <c:pt idx="1">
                  <c:v>448.52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AD81-4EA9-8B5E-77F02F0AF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379432"/>
        <c:axId val="575381784"/>
      </c:scatterChart>
      <c:valAx>
        <c:axId val="575379432"/>
        <c:scaling>
          <c:orientation val="minMax"/>
          <c:max val="27"/>
          <c:min val="-2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7382025522671739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5381784"/>
        <c:crosses val="autoZero"/>
        <c:crossBetween val="midCat"/>
        <c:majorUnit val="1"/>
        <c:minorUnit val="1"/>
      </c:valAx>
      <c:valAx>
        <c:axId val="575381784"/>
        <c:scaling>
          <c:orientation val="minMax"/>
          <c:max val="454"/>
          <c:min val="44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1.6285636709204455E-2"/>
              <c:y val="0.303986701071197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5379432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9192333716906076"/>
          <c:y val="0.93247710193808886"/>
          <c:w val="0.40041382758189709"/>
          <c:h val="5.17995658924029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vč. odvodnění </a:t>
            </a:r>
            <a:r>
              <a:rPr lang="cs-CZ" sz="1200"/>
              <a:t>- SD-NC-07</a:t>
            </a:r>
            <a:r>
              <a:rPr lang="cs-CZ" sz="1200" baseline="0"/>
              <a:t> a DK-NC-07</a:t>
            </a:r>
            <a:endParaRPr lang="cs-CZ" sz="1200"/>
          </a:p>
        </c:rich>
      </c:tx>
      <c:layout>
        <c:manualLayout>
          <c:xMode val="edge"/>
          <c:yMode val="edge"/>
          <c:x val="1.8861176835654168E-2"/>
          <c:y val="1.87432494636514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11"/>
          <c:w val="0.89230085847345098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'SD-NC-07-podklad'!$B$1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9781104948088406E-2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8035073202056641E-2"/>
                  <c:y val="-2.83018867924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8981980700688272E-2"/>
                  <c:y val="-2.7720511639099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8.1828564532881679E-3"/>
                  <c:y val="-3.0759397154634514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8035073202056561E-2"/>
                  <c:y val="2.201257861635220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0224454701782964E-2"/>
                  <c:y val="2.51572327044025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7.0881657034250842E-3"/>
                  <c:y val="-2.5157232704402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9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78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1989-4AB6-B3D5-F8DC9C0AC680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'SD-NC-07-podklad'!$A$2:$A$5</c:f>
              <c:numCache>
                <c:formatCode>0.0</c:formatCode>
                <c:ptCount val="4"/>
                <c:pt idx="0">
                  <c:v>0</c:v>
                </c:pt>
                <c:pt idx="1">
                  <c:v>0.97199999999999998</c:v>
                </c:pt>
                <c:pt idx="2">
                  <c:v>26.75</c:v>
                </c:pt>
                <c:pt idx="3">
                  <c:v>27.05</c:v>
                </c:pt>
              </c:numCache>
            </c:numRef>
          </c:xVal>
          <c:yVal>
            <c:numRef>
              <c:f>'SD-NC-07-podklad'!$B$2:$B$5</c:f>
              <c:numCache>
                <c:formatCode>0.00</c:formatCode>
                <c:ptCount val="4"/>
                <c:pt idx="0">
                  <c:v>448.6</c:v>
                </c:pt>
                <c:pt idx="1">
                  <c:v>448.64</c:v>
                </c:pt>
                <c:pt idx="2">
                  <c:v>449.29</c:v>
                </c:pt>
                <c:pt idx="3">
                  <c:v>449.3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989-4AB6-B3D5-F8DC9C0AC680}"/>
            </c:ext>
          </c:extLst>
        </c:ser>
        <c:ser>
          <c:idx val="1"/>
          <c:order val="1"/>
          <c:tx>
            <c:strRef>
              <c:f>'SD-NC-07-podklad'!$C$1</c:f>
              <c:strCache>
                <c:ptCount val="1"/>
                <c:pt idx="0">
                  <c:v>povrch potrubí odvodnění</c:v>
                </c:pt>
              </c:strCache>
            </c:strRef>
          </c:tx>
          <c:spPr>
            <a:ln w="19050">
              <a:solidFill>
                <a:srgbClr val="3D96A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D96AE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818910567213582E-2"/>
                  <c:y val="-1.118308324666964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4.6059759771407685E-3"/>
                  <c:y val="-2.868414139794478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2082756896767229E-2"/>
                  <c:y val="-2.6488459491488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9295174310107796E-3"/>
                  <c:y val="-2.203486356658259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1989-4AB6-B3D5-F8DC9C0AC680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91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1989-4AB6-B3D5-F8DC9C0AC680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3D96AE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'SD-NC-07-podklad'!$A$2:$A$5</c:f>
              <c:numCache>
                <c:formatCode>0.0</c:formatCode>
                <c:ptCount val="4"/>
                <c:pt idx="0">
                  <c:v>0</c:v>
                </c:pt>
                <c:pt idx="1">
                  <c:v>0.97199999999999998</c:v>
                </c:pt>
                <c:pt idx="2">
                  <c:v>26.75</c:v>
                </c:pt>
                <c:pt idx="3">
                  <c:v>27.05</c:v>
                </c:pt>
              </c:numCache>
            </c:numRef>
          </c:xVal>
          <c:yVal>
            <c:numRef>
              <c:f>'SD-NC-07-podklad'!$C$2:$C$5</c:f>
              <c:numCache>
                <c:formatCode>0.00</c:formatCode>
                <c:ptCount val="4"/>
                <c:pt idx="1">
                  <c:v>447.53999999999996</c:v>
                </c:pt>
                <c:pt idx="2">
                  <c:v>448.29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989-4AB6-B3D5-F8DC9C0AC680}"/>
            </c:ext>
          </c:extLst>
        </c:ser>
        <c:ser>
          <c:idx val="2"/>
          <c:order val="2"/>
          <c:tx>
            <c:strRef>
              <c:f>'SD-NC-07-podklad'!$D$1</c:f>
              <c:strCache>
                <c:ptCount val="1"/>
                <c:pt idx="0">
                  <c:v>báze potrubí odvodnění</c:v>
                </c:pt>
              </c:strCache>
            </c:strRef>
          </c:tx>
          <c:spPr>
            <a:ln w="19050">
              <a:solidFill>
                <a:srgbClr val="DA8137"/>
              </a:solidFill>
            </a:ln>
          </c:spPr>
          <c:marker>
            <c:symbol val="circle"/>
            <c:size val="5"/>
            <c:spPr>
              <a:solidFill>
                <a:srgbClr val="DA8137"/>
              </a:solidFill>
              <a:ln>
                <a:solidFill>
                  <a:srgbClr val="DA8137"/>
                </a:solidFill>
              </a:ln>
            </c:spPr>
          </c:marker>
          <c:xVal>
            <c:numRef>
              <c:f>'SD-NC-07-podklad'!$A$2:$A$5</c:f>
              <c:numCache>
                <c:formatCode>0.0</c:formatCode>
                <c:ptCount val="4"/>
                <c:pt idx="0">
                  <c:v>0</c:v>
                </c:pt>
                <c:pt idx="1">
                  <c:v>0.97199999999999998</c:v>
                </c:pt>
                <c:pt idx="2">
                  <c:v>26.75</c:v>
                </c:pt>
                <c:pt idx="3">
                  <c:v>27.05</c:v>
                </c:pt>
              </c:numCache>
            </c:numRef>
          </c:xVal>
          <c:yVal>
            <c:numRef>
              <c:f>'SD-NC-07-podklad'!$D$2:$D$5</c:f>
              <c:numCache>
                <c:formatCode>0.00</c:formatCode>
                <c:ptCount val="4"/>
                <c:pt idx="1">
                  <c:v>447.39</c:v>
                </c:pt>
                <c:pt idx="2">
                  <c:v>448.14000000000004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989-4AB6-B3D5-F8DC9C0AC680}"/>
            </c:ext>
          </c:extLst>
        </c:ser>
        <c:ser>
          <c:idx val="3"/>
          <c:order val="3"/>
          <c:tx>
            <c:strRef>
              <c:f>'SD-NC-07-podklad'!$E$1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E100E1"/>
              </a:solidFill>
            </a:ln>
          </c:spPr>
          <c:marker>
            <c:symbol val="square"/>
            <c:size val="5"/>
            <c:spPr>
              <a:solidFill>
                <a:srgbClr val="E100E1"/>
              </a:solidFill>
              <a:ln>
                <a:solidFill>
                  <a:srgbClr val="E100E1"/>
                </a:solidFill>
              </a:ln>
            </c:spPr>
          </c:marker>
          <c:dLbls>
            <c:dLbl>
              <c:idx val="0"/>
              <c:layout>
                <c:manualLayout>
                  <c:x val="-5.0068482818957982E-2"/>
                  <c:y val="-8.638260358248049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7227760323063064E-2"/>
                  <c:y val="-2.79554087993579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2405647569915828E-2"/>
                  <c:y val="-2.33838468832234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2.5717474970801068E-3"/>
                  <c:y val="-2.5590556825372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9083218046020114E-2"/>
                  <c:y val="-3.1192740058436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1606523322515725E-2"/>
                  <c:y val="-2.9567424354974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0739907511569089E-4"/>
                  <c:y val="-2.01334620908235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7E-2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1989-4AB6-B3D5-F8DC9C0AC680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66E-4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1989-4AB6-B3D5-F8DC9C0AC680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E100E1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'SD-NC-07-podklad'!$A$2:$A$5</c:f>
              <c:numCache>
                <c:formatCode>0.0</c:formatCode>
                <c:ptCount val="4"/>
                <c:pt idx="0">
                  <c:v>0</c:v>
                </c:pt>
                <c:pt idx="1">
                  <c:v>0.97199999999999998</c:v>
                </c:pt>
                <c:pt idx="2">
                  <c:v>26.75</c:v>
                </c:pt>
                <c:pt idx="3">
                  <c:v>27.05</c:v>
                </c:pt>
              </c:numCache>
            </c:numRef>
          </c:xVal>
          <c:yVal>
            <c:numRef>
              <c:f>'SD-NC-07-podklad'!$E$2:$E$5</c:f>
              <c:numCache>
                <c:formatCode>0.00</c:formatCode>
                <c:ptCount val="4"/>
                <c:pt idx="0">
                  <c:v>446.60000000000008</c:v>
                </c:pt>
                <c:pt idx="1">
                  <c:v>446.61</c:v>
                </c:pt>
                <c:pt idx="2">
                  <c:v>447.35000000000008</c:v>
                </c:pt>
                <c:pt idx="3">
                  <c:v>447.36000000000007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1989-4AB6-B3D5-F8DC9C0AC680}"/>
            </c:ext>
          </c:extLst>
        </c:ser>
        <c:ser>
          <c:idx val="4"/>
          <c:order val="4"/>
          <c:tx>
            <c:strRef>
              <c:f>'SD-NC-07-podklad'!$F$1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>
              <a:solidFill>
                <a:srgbClr val="98B954"/>
              </a:solidFill>
            </a:ln>
          </c:spPr>
          <c:marker>
            <c:symbol val="triangle"/>
            <c:size val="5"/>
            <c:spPr>
              <a:solidFill>
                <a:srgbClr val="98B954"/>
              </a:solidFill>
              <a:ln>
                <a:solidFill>
                  <a:srgbClr val="98B954"/>
                </a:solidFill>
              </a:ln>
            </c:spPr>
          </c:marker>
          <c:xVal>
            <c:numRef>
              <c:f>'SD-NC-07-podklad'!$A$2:$A$5</c:f>
              <c:numCache>
                <c:formatCode>0.0</c:formatCode>
                <c:ptCount val="4"/>
                <c:pt idx="0">
                  <c:v>0</c:v>
                </c:pt>
                <c:pt idx="1">
                  <c:v>0.97199999999999998</c:v>
                </c:pt>
                <c:pt idx="2">
                  <c:v>26.75</c:v>
                </c:pt>
                <c:pt idx="3">
                  <c:v>27.05</c:v>
                </c:pt>
              </c:numCache>
            </c:numRef>
          </c:xVal>
          <c:yVal>
            <c:numRef>
              <c:f>'SD-NC-07-podklad'!$F$2:$F$5</c:f>
              <c:numCache>
                <c:formatCode>0.00</c:formatCode>
                <c:ptCount val="4"/>
                <c:pt idx="0">
                  <c:v>446.44000000000005</c:v>
                </c:pt>
                <c:pt idx="1">
                  <c:v>446.45</c:v>
                </c:pt>
                <c:pt idx="2">
                  <c:v>447.19000000000005</c:v>
                </c:pt>
                <c:pt idx="3">
                  <c:v>447.20000000000005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1989-4AB6-B3D5-F8DC9C0AC680}"/>
            </c:ext>
          </c:extLst>
        </c:ser>
        <c:ser>
          <c:idx val="5"/>
          <c:order val="5"/>
          <c:tx>
            <c:strRef>
              <c:f>'SD-NC-07-podklad'!$G$1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marker>
            <c:symbol val="x"/>
            <c:size val="5"/>
            <c:spPr>
              <a:noFill/>
              <a:ln>
                <a:solidFill>
                  <a:srgbClr val="7D60A0"/>
                </a:solidFill>
              </a:ln>
            </c:spPr>
          </c:marker>
          <c:dLbls>
            <c:dLbl>
              <c:idx val="0"/>
              <c:layout>
                <c:manualLayout>
                  <c:x val="-5.0355774493705527E-2"/>
                  <c:y val="2.80112106599639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9.8522167487684765E-3"/>
                  <c:y val="2.52100895939674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0651340996168751E-2"/>
                  <c:y val="3.361345279195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8.7575259989053113E-3"/>
                  <c:y val="3.361345279195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1989-4AB6-B3D5-F8DC9C0AC68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'SD-NC-07-podklad'!$A$2:$A$5</c:f>
              <c:numCache>
                <c:formatCode>0.0</c:formatCode>
                <c:ptCount val="4"/>
                <c:pt idx="0">
                  <c:v>0</c:v>
                </c:pt>
                <c:pt idx="1">
                  <c:v>0.97199999999999998</c:v>
                </c:pt>
                <c:pt idx="2">
                  <c:v>26.75</c:v>
                </c:pt>
                <c:pt idx="3">
                  <c:v>27.05</c:v>
                </c:pt>
              </c:numCache>
            </c:numRef>
          </c:xVal>
          <c:yVal>
            <c:numRef>
              <c:f>'SD-NC-07-podklad'!$G$2:$G$5</c:f>
              <c:numCache>
                <c:formatCode>0.00</c:formatCode>
                <c:ptCount val="4"/>
                <c:pt idx="0">
                  <c:v>446.34000000000003</c:v>
                </c:pt>
                <c:pt idx="1">
                  <c:v>446.34999999999997</c:v>
                </c:pt>
                <c:pt idx="2">
                  <c:v>447.09000000000003</c:v>
                </c:pt>
                <c:pt idx="3">
                  <c:v>447.1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1989-4AB6-B3D5-F8DC9C0AC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381392"/>
        <c:axId val="575377864"/>
      </c:scatterChart>
      <c:valAx>
        <c:axId val="575381392"/>
        <c:scaling>
          <c:orientation val="minMax"/>
          <c:max val="29"/>
          <c:min val="-2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6177865697822257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5377864"/>
        <c:crosses val="autoZero"/>
        <c:crossBetween val="midCat"/>
        <c:majorUnit val="1"/>
        <c:minorUnit val="1"/>
      </c:valAx>
      <c:valAx>
        <c:axId val="575377864"/>
        <c:scaling>
          <c:orientation val="minMax"/>
          <c:max val="453"/>
          <c:min val="44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8.6228014601623069E-3"/>
              <c:y val="0.301185580005200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5381392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4156756267535511"/>
          <c:y val="0.91567037554211062"/>
          <c:w val="0.44967491132573945"/>
          <c:h val="6.752289806191094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</a:t>
            </a:r>
            <a:r>
              <a:rPr lang="cs-CZ" sz="1200"/>
              <a:t>- SD-NC-08</a:t>
            </a:r>
          </a:p>
        </c:rich>
      </c:tx>
      <c:layout>
        <c:manualLayout>
          <c:xMode val="edge"/>
          <c:yMode val="edge"/>
          <c:x val="9.0090015761782258E-3"/>
          <c:y val="1.59420289855072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11"/>
          <c:w val="0.89230085847345098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'SD-NC-08-podklad'!$B$1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118269699046251E-2"/>
                  <c:y val="-5.1353292972311446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035073202056641E-2"/>
                  <c:y val="-2.83018867924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129763951919804E-2"/>
                  <c:y val="-3.33227537710919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5402341948635835E-2"/>
                  <c:y val="-2.5157232704402521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8035073202056561E-2"/>
                  <c:y val="2.201257861635220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0224454701782964E-2"/>
                  <c:y val="2.51572327044025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7.0881657034250842E-3"/>
                  <c:y val="-2.5157232704402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9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78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654-4010-956A-4524CABBC064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'SD-NC-08-podklad'!$A$2:$A$4</c:f>
              <c:numCache>
                <c:formatCode>0.0</c:formatCode>
                <c:ptCount val="3"/>
                <c:pt idx="0">
                  <c:v>0</c:v>
                </c:pt>
                <c:pt idx="1">
                  <c:v>5.95</c:v>
                </c:pt>
                <c:pt idx="2">
                  <c:v>23.93</c:v>
                </c:pt>
              </c:numCache>
            </c:numRef>
          </c:xVal>
          <c:yVal>
            <c:numRef>
              <c:f>'SD-NC-08-podklad'!$B$2:$B$4</c:f>
              <c:numCache>
                <c:formatCode>0.00</c:formatCode>
                <c:ptCount val="3"/>
                <c:pt idx="0">
                  <c:v>452.2</c:v>
                </c:pt>
                <c:pt idx="1">
                  <c:v>453.61</c:v>
                </c:pt>
                <c:pt idx="2">
                  <c:v>453.93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654-4010-956A-4524CABBC064}"/>
            </c:ext>
          </c:extLst>
        </c:ser>
        <c:ser>
          <c:idx val="1"/>
          <c:order val="1"/>
          <c:tx>
            <c:strRef>
              <c:f>'SD-NC-08-podklad'!$C$1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913601317076763E-2"/>
                  <c:y val="-1.118308987474136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lIns="39600" tIns="18000" rIns="39600" bIns="18000"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B654-4010-956A-4524CABBC064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1"/>
              <c:layout>
                <c:manualLayout>
                  <c:x val="4.6059759771407884E-3"/>
                  <c:y val="-2.5883020331948284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0188941899504102E-2"/>
                  <c:y val="-3.20907016234812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9295174310107796E-3"/>
                  <c:y val="-2.203486356658259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vertOverflow="clip" horzOverflow="clip"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B654-4010-956A-4524CABBC064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91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B654-4010-956A-4524CABBC064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vertOverflow="clip" horzOverflow="clip"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FF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'SD-NC-08-podklad'!$A$2:$A$4</c:f>
              <c:numCache>
                <c:formatCode>0.0</c:formatCode>
                <c:ptCount val="3"/>
                <c:pt idx="0">
                  <c:v>0</c:v>
                </c:pt>
                <c:pt idx="1">
                  <c:v>5.95</c:v>
                </c:pt>
                <c:pt idx="2">
                  <c:v>23.93</c:v>
                </c:pt>
              </c:numCache>
            </c:numRef>
          </c:xVal>
          <c:yVal>
            <c:numRef>
              <c:f>'SD-NC-08-podklad'!$C$2:$C$4</c:f>
              <c:numCache>
                <c:formatCode>0.00</c:formatCode>
                <c:ptCount val="3"/>
                <c:pt idx="0">
                  <c:v>449.96000000000004</c:v>
                </c:pt>
                <c:pt idx="1">
                  <c:v>451.37000000000006</c:v>
                </c:pt>
                <c:pt idx="2">
                  <c:v>451.69000000000005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654-4010-956A-4524CABBC064}"/>
            </c:ext>
          </c:extLst>
        </c:ser>
        <c:ser>
          <c:idx val="2"/>
          <c:order val="2"/>
          <c:tx>
            <c:strRef>
              <c:f>'SD-NC-08-podklad'!$D$1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/>
          </c:spPr>
          <c:xVal>
            <c:numRef>
              <c:f>'SD-NC-08-podklad'!$A$2:$A$4</c:f>
              <c:numCache>
                <c:formatCode>0.0</c:formatCode>
                <c:ptCount val="3"/>
                <c:pt idx="0">
                  <c:v>0</c:v>
                </c:pt>
                <c:pt idx="1">
                  <c:v>5.95</c:v>
                </c:pt>
                <c:pt idx="2">
                  <c:v>23.93</c:v>
                </c:pt>
              </c:numCache>
            </c:numRef>
          </c:xVal>
          <c:yVal>
            <c:numRef>
              <c:f>'SD-NC-08-podklad'!$D$2:$D$4</c:f>
              <c:numCache>
                <c:formatCode>0.00</c:formatCode>
                <c:ptCount val="3"/>
                <c:pt idx="0">
                  <c:v>449.8</c:v>
                </c:pt>
                <c:pt idx="1">
                  <c:v>451.21000000000004</c:v>
                </c:pt>
                <c:pt idx="2">
                  <c:v>451.53000000000003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654-4010-956A-4524CABBC064}"/>
            </c:ext>
          </c:extLst>
        </c:ser>
        <c:ser>
          <c:idx val="3"/>
          <c:order val="3"/>
          <c:tx>
            <c:strRef>
              <c:f>'SD-NC-08-podklad'!$E$1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dLbls>
            <c:dLbl>
              <c:idx val="0"/>
              <c:layout>
                <c:manualLayout>
                  <c:x val="-4.2405647569915855E-2"/>
                  <c:y val="8.16842470162927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4.666054674200208E-3"/>
                  <c:y val="3.0868133586566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1606523322515725E-2"/>
                  <c:y val="2.9837453370708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8070155023724682E-3"/>
                  <c:y val="-3.1192740058436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083218046020114E-2"/>
                  <c:y val="-3.1192740058436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1606523322515725E-2"/>
                  <c:y val="-2.9567424354974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0739907511569089E-4"/>
                  <c:y val="-2.01334620908235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7E-2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B654-4010-956A-4524CABBC064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66E-4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B654-4010-956A-4524CABBC064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'SD-NC-08-podklad'!$A$2:$A$4</c:f>
              <c:numCache>
                <c:formatCode>0.0</c:formatCode>
                <c:ptCount val="3"/>
                <c:pt idx="0">
                  <c:v>0</c:v>
                </c:pt>
                <c:pt idx="1">
                  <c:v>5.95</c:v>
                </c:pt>
                <c:pt idx="2">
                  <c:v>23.93</c:v>
                </c:pt>
              </c:numCache>
            </c:numRef>
          </c:xVal>
          <c:yVal>
            <c:numRef>
              <c:f>'SD-NC-08-podklad'!$E$2:$E$4</c:f>
              <c:numCache>
                <c:formatCode>0.00</c:formatCode>
                <c:ptCount val="3"/>
                <c:pt idx="0">
                  <c:v>449.7</c:v>
                </c:pt>
                <c:pt idx="1">
                  <c:v>451.11</c:v>
                </c:pt>
                <c:pt idx="2">
                  <c:v>451.43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B654-4010-956A-4524CABBC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383744"/>
        <c:axId val="575377472"/>
      </c:scatterChart>
      <c:valAx>
        <c:axId val="575383744"/>
        <c:scaling>
          <c:orientation val="minMax"/>
          <c:max val="26"/>
          <c:min val="-2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7382025522671739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5377472"/>
        <c:crosses val="autoZero"/>
        <c:crossBetween val="midCat"/>
        <c:majorUnit val="1"/>
        <c:minorUnit val="1"/>
      </c:valAx>
      <c:valAx>
        <c:axId val="575377472"/>
        <c:scaling>
          <c:orientation val="minMax"/>
          <c:max val="456"/>
          <c:min val="44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9.7174922100254722E-3"/>
              <c:y val="0.303986701071197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5383744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9192333716906076"/>
          <c:y val="0.93247710193808886"/>
          <c:w val="0.40041382758189709"/>
          <c:h val="5.17995658924029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</a:t>
            </a:r>
            <a:r>
              <a:rPr lang="cs-CZ" sz="1200"/>
              <a:t>- SD-NC-09</a:t>
            </a:r>
          </a:p>
        </c:rich>
      </c:tx>
      <c:layout>
        <c:manualLayout>
          <c:xMode val="edge"/>
          <c:yMode val="edge"/>
          <c:x val="9.0090015761782258E-3"/>
          <c:y val="1.59420289855072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11"/>
          <c:w val="0.89230085847345098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'SD-NC-09-podklad'!$B$1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4307651198772599E-2"/>
                  <c:y val="-5.1353292972311446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035073202056641E-2"/>
                  <c:y val="-2.83018867924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129763951919804E-2"/>
                  <c:y val="-2.7720511639099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5402341948635835E-2"/>
                  <c:y val="-2.5157232704402521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8035073202056561E-2"/>
                  <c:y val="2.201257861635220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0224454701782964E-2"/>
                  <c:y val="2.51572327044025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7.0881657034250842E-3"/>
                  <c:y val="-2.5157232704402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9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78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553-492C-A221-5519199FABDC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'SD-NC-09-podklad'!$A$2:$A$3</c:f>
              <c:numCache>
                <c:formatCode>0.0</c:formatCode>
                <c:ptCount val="2"/>
                <c:pt idx="0">
                  <c:v>0</c:v>
                </c:pt>
                <c:pt idx="1">
                  <c:v>18.72</c:v>
                </c:pt>
              </c:numCache>
            </c:numRef>
          </c:xVal>
          <c:yVal>
            <c:numRef>
              <c:f>'SD-NC-09-podklad'!$B$2:$B$3</c:f>
              <c:numCache>
                <c:formatCode>0.00</c:formatCode>
                <c:ptCount val="2"/>
                <c:pt idx="0">
                  <c:v>452.2</c:v>
                </c:pt>
                <c:pt idx="1">
                  <c:v>452.48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553-492C-A221-5519199FABDC}"/>
            </c:ext>
          </c:extLst>
        </c:ser>
        <c:ser>
          <c:idx val="1"/>
          <c:order val="1"/>
          <c:tx>
            <c:strRef>
              <c:f>'SD-NC-09-podklad'!$C$1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400829206693993E-2"/>
                  <c:y val="-1.118308987474146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382529769985657E-2"/>
                  <c:y val="-3.148516812756896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0188941899503942E-2"/>
                  <c:y val="-2.92896053087703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9295174310107796E-3"/>
                  <c:y val="-2.203486356658259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2553-492C-A221-5519199FABDC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91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2553-492C-A221-5519199FABDC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FF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'SD-NC-09-podklad'!$A$2:$A$3</c:f>
              <c:numCache>
                <c:formatCode>0.0</c:formatCode>
                <c:ptCount val="2"/>
                <c:pt idx="0">
                  <c:v>0</c:v>
                </c:pt>
                <c:pt idx="1">
                  <c:v>18.72</c:v>
                </c:pt>
              </c:numCache>
            </c:numRef>
          </c:xVal>
          <c:yVal>
            <c:numRef>
              <c:f>'SD-NC-09-podklad'!$C$2:$C$3</c:f>
              <c:numCache>
                <c:formatCode>0.00</c:formatCode>
                <c:ptCount val="2"/>
                <c:pt idx="0">
                  <c:v>449.96000000000004</c:v>
                </c:pt>
                <c:pt idx="1">
                  <c:v>450.24000000000007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553-492C-A221-5519199FABDC}"/>
            </c:ext>
          </c:extLst>
        </c:ser>
        <c:ser>
          <c:idx val="2"/>
          <c:order val="2"/>
          <c:tx>
            <c:strRef>
              <c:f>'SD-NC-09-podklad'!$D$1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/>
          </c:spPr>
          <c:xVal>
            <c:numRef>
              <c:f>'SD-NC-09-podklad'!$A$2:$A$3</c:f>
              <c:numCache>
                <c:formatCode>0.0</c:formatCode>
                <c:ptCount val="2"/>
                <c:pt idx="0">
                  <c:v>0</c:v>
                </c:pt>
                <c:pt idx="1">
                  <c:v>18.72</c:v>
                </c:pt>
              </c:numCache>
            </c:numRef>
          </c:xVal>
          <c:yVal>
            <c:numRef>
              <c:f>'SD-NC-09-podklad'!$D$2:$D$3</c:f>
              <c:numCache>
                <c:formatCode>0.00</c:formatCode>
                <c:ptCount val="2"/>
                <c:pt idx="0">
                  <c:v>449.8</c:v>
                </c:pt>
                <c:pt idx="1">
                  <c:v>450.08000000000004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553-492C-A221-5519199FABDC}"/>
            </c:ext>
          </c:extLst>
        </c:ser>
        <c:ser>
          <c:idx val="3"/>
          <c:order val="3"/>
          <c:tx>
            <c:strRef>
              <c:f>'SD-NC-09-podklad'!$E$1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/>
          </c:spPr>
          <c:dLbls>
            <c:dLbl>
              <c:idx val="0"/>
              <c:layout>
                <c:manualLayout>
                  <c:x val="-4.4595029069642161E-2"/>
                  <c:y val="8.16846603773044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9417141822789391E-2"/>
                  <c:y val="3.64703114940819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1606523322515881E-2"/>
                  <c:y val="3.54396955027008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8070155023724682E-3"/>
                  <c:y val="-3.1192740058436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083218046020114E-2"/>
                  <c:y val="-3.1192740058436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1606523322515725E-2"/>
                  <c:y val="-2.9567424354974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0739907511569089E-4"/>
                  <c:y val="-2.01334620908235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7E-2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2553-492C-A221-5519199FABD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66E-4"/>
                  <c:y val="-1.3844153914722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2553-492C-A221-5519199FABDC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'SD-NC-09-podklad'!$A$2:$A$3</c:f>
              <c:numCache>
                <c:formatCode>0.0</c:formatCode>
                <c:ptCount val="2"/>
                <c:pt idx="0">
                  <c:v>0</c:v>
                </c:pt>
                <c:pt idx="1">
                  <c:v>18.72</c:v>
                </c:pt>
              </c:numCache>
            </c:numRef>
          </c:xVal>
          <c:yVal>
            <c:numRef>
              <c:f>'SD-NC-09-podklad'!$E$2:$E$3</c:f>
              <c:numCache>
                <c:formatCode>0.00</c:formatCode>
                <c:ptCount val="2"/>
                <c:pt idx="0">
                  <c:v>449.7</c:v>
                </c:pt>
                <c:pt idx="1">
                  <c:v>449.98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2553-492C-A221-5519199FA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382568"/>
        <c:axId val="484289560"/>
      </c:scatterChart>
      <c:valAx>
        <c:axId val="575382568"/>
        <c:scaling>
          <c:orientation val="minMax"/>
          <c:max val="21"/>
          <c:min val="-2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7382025522671739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4289560"/>
        <c:crosses val="autoZero"/>
        <c:crossBetween val="midCat"/>
        <c:majorUnit val="1"/>
        <c:minorUnit val="1"/>
      </c:valAx>
      <c:valAx>
        <c:axId val="484289560"/>
        <c:scaling>
          <c:orientation val="minMax"/>
          <c:max val="456"/>
          <c:min val="44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9.7174922100254722E-3"/>
              <c:y val="0.303986701071197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75382568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9192333716906076"/>
          <c:y val="0.93247710193808886"/>
          <c:w val="0.40041382758189709"/>
          <c:h val="5.17995658924029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xmlns="" id="{38879B17-74D8-43EB-AB5D-CA2D510F47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:a16="http://schemas.microsoft.com/office/drawing/2014/main" xmlns="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0.10944</cdr:x>
      <cdr:y>0.44108</cdr:y>
    </cdr:from>
    <cdr:to>
      <cdr:x>0.11998</cdr:x>
      <cdr:y>0.75859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9672" y="1999798"/>
          <a:ext cx="122248" cy="143959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0.87734</cdr:x>
      <cdr:y>0.15534</cdr:y>
    </cdr:from>
    <cdr:to>
      <cdr:x>0.96364</cdr:x>
      <cdr:y>0.22137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529275" y="353395"/>
          <a:ext cx="299373" cy="10012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38,8 m</a:t>
          </a:r>
        </a:p>
      </cdr:txBody>
    </cdr:sp>
  </cdr:relSizeAnchor>
  <cdr:relSizeAnchor xmlns:cdr="http://schemas.openxmlformats.org/drawingml/2006/chartDrawing">
    <cdr:from>
      <cdr:x>0.07334</cdr:x>
      <cdr:y>0.25994</cdr:y>
    </cdr:from>
    <cdr:to>
      <cdr:x>0.17679</cdr:x>
      <cdr:y>0.37523</cdr:y>
    </cdr:to>
    <cdr:sp macro="" textlink="">
      <cdr:nvSpPr>
        <cdr:cNvPr id="6" name="Text Box 3">
          <a:extLst xmlns:a="http://schemas.openxmlformats.org/drawingml/2006/main">
            <a:ext uri="{FF2B5EF4-FFF2-40B4-BE49-F238E27FC236}">
              <a16:creationId xmlns:a16="http://schemas.microsoft.com/office/drawing/2014/main" xmlns="" id="{422375CF-3731-4FC1-85EB-69EB7C7B8877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189647" y="839815"/>
          <a:ext cx="522675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0,0 m</a:t>
          </a:r>
        </a:p>
      </cdr:txBody>
    </cdr:sp>
  </cdr:relSizeAnchor>
  <cdr:relSizeAnchor xmlns:cdr="http://schemas.openxmlformats.org/drawingml/2006/chartDrawing">
    <cdr:from>
      <cdr:x>0.23673</cdr:x>
      <cdr:y>0.15427</cdr:y>
    </cdr:from>
    <cdr:to>
      <cdr:x>0.31801</cdr:x>
      <cdr:y>0.25274</cdr:y>
    </cdr:to>
    <cdr:sp macro="" textlink="">
      <cdr:nvSpPr>
        <cdr:cNvPr id="8" name="Text Box 3">
          <a:extLst xmlns:a="http://schemas.openxmlformats.org/drawingml/2006/main">
            <a:ext uri="{FF2B5EF4-FFF2-40B4-BE49-F238E27FC236}">
              <a16:creationId xmlns:a16="http://schemas.microsoft.com/office/drawing/2014/main" xmlns="" id="{0DAE05ED-81FD-42D6-8A5E-8C50C83337D0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2994624" y="451203"/>
          <a:ext cx="446467" cy="94296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Odbočná a čistící šachta DN 425,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7,8 m</a:t>
          </a:r>
        </a:p>
      </cdr:txBody>
    </cdr:sp>
  </cdr:relSizeAnchor>
  <cdr:relSizeAnchor xmlns:cdr="http://schemas.openxmlformats.org/drawingml/2006/chartDrawing">
    <cdr:from>
      <cdr:x>0.27134</cdr:x>
      <cdr:y>0.30747</cdr:y>
    </cdr:from>
    <cdr:to>
      <cdr:x>0.28188</cdr:x>
      <cdr:y>0.62498</cdr:y>
    </cdr:to>
    <cdr:sp macro="" textlink="">
      <cdr:nvSpPr>
        <cdr:cNvPr id="7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7974" y="1394032"/>
          <a:ext cx="122280" cy="143955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:a16="http://schemas.microsoft.com/office/drawing/2014/main" xmlns="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0.09014</cdr:x>
      <cdr:y>0.27498</cdr:y>
    </cdr:from>
    <cdr:to>
      <cdr:x>0.19359</cdr:x>
      <cdr:y>0.4044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352416" y="940023"/>
          <a:ext cx="586778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0,0 m</a:t>
          </a:r>
        </a:p>
      </cdr:txBody>
    </cdr:sp>
  </cdr:relSizeAnchor>
  <cdr:relSizeAnchor xmlns:cdr="http://schemas.openxmlformats.org/drawingml/2006/chartDrawing">
    <cdr:from>
      <cdr:x>0.13024</cdr:x>
      <cdr:y>0.44194</cdr:y>
    </cdr:from>
    <cdr:to>
      <cdr:x>0.1445</cdr:x>
      <cdr:y>0.75955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10973" y="2003711"/>
          <a:ext cx="165437" cy="144001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0.87323</cdr:x>
      <cdr:y>0.24673</cdr:y>
    </cdr:from>
    <cdr:to>
      <cdr:x>0.95953</cdr:x>
      <cdr:y>0.31276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481619" y="767751"/>
          <a:ext cx="299373" cy="10012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24,5 m</a:t>
          </a:r>
        </a:p>
      </cdr:txBody>
    </cdr:sp>
  </cdr:relSizeAnchor>
  <cdr:relSizeAnchor xmlns:cdr="http://schemas.openxmlformats.org/drawingml/2006/chartDrawing">
    <cdr:from>
      <cdr:x>0.51354</cdr:x>
      <cdr:y>0.26931</cdr:y>
    </cdr:from>
    <cdr:to>
      <cdr:x>0.62022</cdr:x>
      <cdr:y>0.33534</cdr:y>
    </cdr:to>
    <cdr:sp macro="" textlink="">
      <cdr:nvSpPr>
        <cdr:cNvPr id="14" name="Text Box 3">
          <a:extLst xmlns:a="http://schemas.openxmlformats.org/drawingml/2006/main">
            <a:ext uri="{FF2B5EF4-FFF2-40B4-BE49-F238E27FC236}">
              <a16:creationId xmlns:a16="http://schemas.microsoft.com/office/drawing/2014/main" xmlns="" id="{BA2C7064-4365-4769-89EC-12E4A29F1637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6426932" y="751865"/>
          <a:ext cx="299373" cy="123767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vodovodu,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13,4 m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xmlns="" id="{9AFA0CA4-32B6-46D2-94FB-E22ADB1DA83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:a16="http://schemas.microsoft.com/office/drawing/2014/main" xmlns="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0.11444</cdr:x>
      <cdr:y>0.25817</cdr:y>
    </cdr:from>
    <cdr:to>
      <cdr:x>0.21789</cdr:x>
      <cdr:y>0.38759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634387" y="863817"/>
          <a:ext cx="586777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0,0 m</a:t>
          </a:r>
        </a:p>
      </cdr:txBody>
    </cdr:sp>
  </cdr:relSizeAnchor>
  <cdr:relSizeAnchor xmlns:cdr="http://schemas.openxmlformats.org/drawingml/2006/chartDrawing">
    <cdr:from>
      <cdr:x>0.15593</cdr:x>
      <cdr:y>0.44242</cdr:y>
    </cdr:from>
    <cdr:to>
      <cdr:x>0.17898</cdr:x>
      <cdr:y>0.76003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09037" y="2005890"/>
          <a:ext cx="267414" cy="144001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0.82922</cdr:x>
      <cdr:y>0.34085</cdr:y>
    </cdr:from>
    <cdr:to>
      <cdr:x>0.91552</cdr:x>
      <cdr:y>0.40688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9971110" y="1194453"/>
          <a:ext cx="299373" cy="10012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14,9 m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xmlns="" id="{9FCA182D-F57C-47F7-8C3D-227D846DFB8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:a16="http://schemas.microsoft.com/office/drawing/2014/main" xmlns="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0.08554</cdr:x>
      <cdr:y>0.21111</cdr:y>
    </cdr:from>
    <cdr:to>
      <cdr:x>0.18899</cdr:x>
      <cdr:y>0.34053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299107" y="650456"/>
          <a:ext cx="586777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0,0 m</a:t>
          </a:r>
        </a:p>
      </cdr:txBody>
    </cdr:sp>
  </cdr:relSizeAnchor>
  <cdr:relSizeAnchor xmlns:cdr="http://schemas.openxmlformats.org/drawingml/2006/chartDrawing">
    <cdr:from>
      <cdr:x>0.12822</cdr:x>
      <cdr:y>0.38202</cdr:y>
    </cdr:from>
    <cdr:to>
      <cdr:x>0.14242</cdr:x>
      <cdr:y>0.69963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87554" y="1732060"/>
          <a:ext cx="164781" cy="144001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0.85943</cdr:x>
      <cdr:y>0.21648</cdr:y>
    </cdr:from>
    <cdr:to>
      <cdr:x>0.94573</cdr:x>
      <cdr:y>0.28251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321590" y="630583"/>
          <a:ext cx="299374" cy="10012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25,1 m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xmlns="" id="{02F0B26A-5195-49E5-A210-E23C12B2A7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:a16="http://schemas.microsoft.com/office/drawing/2014/main" xmlns="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0.14327</cdr:x>
      <cdr:y>0.20168</cdr:y>
    </cdr:from>
    <cdr:to>
      <cdr:x>0.19573</cdr:x>
      <cdr:y>0.44305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419309" y="1157284"/>
          <a:ext cx="1094331" cy="6085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připojení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1,0 m</a:t>
          </a:r>
        </a:p>
      </cdr:txBody>
    </cdr:sp>
  </cdr:relSizeAnchor>
  <cdr:relSizeAnchor xmlns:cdr="http://schemas.openxmlformats.org/drawingml/2006/chartDrawing">
    <cdr:from>
      <cdr:x>0.117</cdr:x>
      <cdr:y>0.51956</cdr:y>
    </cdr:from>
    <cdr:to>
      <cdr:x>0.14588</cdr:x>
      <cdr:y>0.74038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7403" y="2355650"/>
          <a:ext cx="335040" cy="100116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0.90651</cdr:x>
      <cdr:y>0.23193</cdr:y>
    </cdr:from>
    <cdr:to>
      <cdr:x>0.94844</cdr:x>
      <cdr:y>0.39186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397497" y="1170888"/>
          <a:ext cx="725108" cy="48645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27,1 m</a:t>
          </a:r>
        </a:p>
      </cdr:txBody>
    </cdr:sp>
  </cdr:relSizeAnchor>
  <cdr:relSizeAnchor xmlns:cdr="http://schemas.openxmlformats.org/drawingml/2006/chartDrawing">
    <cdr:from>
      <cdr:x>0.86143</cdr:x>
      <cdr:y>0.24034</cdr:y>
    </cdr:from>
    <cdr:to>
      <cdr:x>0.90378</cdr:x>
      <cdr:y>0.39692</cdr:y>
    </cdr:to>
    <cdr:sp macro="" textlink="">
      <cdr:nvSpPr>
        <cdr:cNvPr id="7" name="Text Box 3">
          <a:extLst xmlns:a="http://schemas.openxmlformats.org/drawingml/2006/main">
            <a:ext uri="{FF2B5EF4-FFF2-40B4-BE49-F238E27FC236}">
              <a16:creationId xmlns:a16="http://schemas.microsoft.com/office/drawing/2014/main" xmlns="" id="{D8ADAAB0-4381-40ED-990A-37C2A760182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9884527" y="1199014"/>
          <a:ext cx="709947" cy="4912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Dešťová vpusť DN 425, staničení 26,8 m</a:t>
          </a:r>
        </a:p>
      </cdr:txBody>
    </cdr:sp>
  </cdr:relSizeAnchor>
  <cdr:relSizeAnchor xmlns:cdr="http://schemas.openxmlformats.org/drawingml/2006/chartDrawing">
    <cdr:from>
      <cdr:x>0.08648</cdr:x>
      <cdr:y>0.25378</cdr:y>
    </cdr:from>
    <cdr:to>
      <cdr:x>0.14056</cdr:x>
      <cdr:y>0.46667</cdr:y>
    </cdr:to>
    <cdr:sp macro="" textlink="">
      <cdr:nvSpPr>
        <cdr:cNvPr id="11" name="Text Box 3">
          <a:extLst xmlns:a="http://schemas.openxmlformats.org/drawingml/2006/main">
            <a:ext uri="{FF2B5EF4-FFF2-40B4-BE49-F238E27FC236}">
              <a16:creationId xmlns:a16="http://schemas.microsoft.com/office/drawing/2014/main" xmlns="" id="{94EB2B92-24C6-461A-8217-DFAD157D0EE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834386" y="1319522"/>
          <a:ext cx="965194" cy="6273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Sběrná šachta DN 1000,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připojení na akumulační nádrž,</a:t>
          </a: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800" b="1" i="0" baseline="0">
              <a:effectLst/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staničení 0,0 m</a:t>
          </a:r>
          <a:endParaRPr lang="cs-CZ" sz="800">
            <a:effectLst/>
            <a:latin typeface="Arial CE" panose="020B0604020202020204" pitchFamily="34" charset="0"/>
            <a:cs typeface="Arial CE" panose="020B0604020202020204" pitchFamily="34" charset="0"/>
          </a:endParaRPr>
        </a:p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cdr:txBody>
    </cdr:sp>
  </cdr:relSizeAnchor>
  <cdr:relSizeAnchor xmlns:cdr="http://schemas.openxmlformats.org/drawingml/2006/chartDrawing">
    <cdr:from>
      <cdr:x>0.15092</cdr:x>
      <cdr:y>0.51337</cdr:y>
    </cdr:from>
    <cdr:to>
      <cdr:x>0.16731</cdr:x>
      <cdr:y>0.6475</cdr:y>
    </cdr:to>
    <cdr:sp macro="" textlink="">
      <cdr:nvSpPr>
        <cdr:cNvPr id="12" name="Rectangle 1">
          <a:extLst xmlns:a="http://schemas.openxmlformats.org/drawingml/2006/main">
            <a:ext uri="{FF2B5EF4-FFF2-40B4-BE49-F238E27FC236}">
              <a16:creationId xmlns:a16="http://schemas.microsoft.com/office/drawing/2014/main" xmlns="" id="{9ABA0D1B-82EB-4EFA-ACEC-C3A707F64710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50841" y="2327568"/>
          <a:ext cx="190254" cy="60813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0.89391</cdr:x>
      <cdr:y>0.45605</cdr:y>
    </cdr:from>
    <cdr:to>
      <cdr:x>0.90787</cdr:x>
      <cdr:y>0.61477</cdr:y>
    </cdr:to>
    <cdr:sp macro="" textlink="">
      <cdr:nvSpPr>
        <cdr:cNvPr id="13" name="Rectangle 1">
          <a:extLst xmlns:a="http://schemas.openxmlformats.org/drawingml/2006/main">
            <a:ext uri="{FF2B5EF4-FFF2-40B4-BE49-F238E27FC236}">
              <a16:creationId xmlns:a16="http://schemas.microsoft.com/office/drawing/2014/main" xmlns="" id="{EB1ABCCF-DF59-4C14-99C6-02FB3B489AC3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70635" y="2067664"/>
          <a:ext cx="162000" cy="71965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0.10027</cdr:x>
      <cdr:y>0.72717</cdr:y>
    </cdr:from>
    <cdr:to>
      <cdr:x>0.16237</cdr:x>
      <cdr:y>0.89156</cdr:y>
    </cdr:to>
    <cdr:sp macro="" textlink="">
      <cdr:nvSpPr>
        <cdr:cNvPr id="10" name="Tětiva 9">
          <a:extLst xmlns:a="http://schemas.openxmlformats.org/drawingml/2006/main">
            <a:ext uri="{FF2B5EF4-FFF2-40B4-BE49-F238E27FC236}">
              <a16:creationId xmlns:a16="http://schemas.microsoft.com/office/drawing/2014/main" xmlns="" id="{CC26F776-39A6-4810-964C-5F65DD7E91A6}"/>
            </a:ext>
          </a:extLst>
        </cdr:cNvPr>
        <cdr:cNvSpPr/>
      </cdr:nvSpPr>
      <cdr:spPr bwMode="auto">
        <a:xfrm xmlns:a="http://schemas.openxmlformats.org/drawingml/2006/main" rot="6762194">
          <a:off x="1150884" y="3309358"/>
          <a:ext cx="745311" cy="720437"/>
        </a:xfrm>
        <a:prstGeom xmlns:a="http://schemas.openxmlformats.org/drawingml/2006/main" prst="chord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l"/>
          <a:endParaRPr lang="cs-CZ" sz="1100">
            <a:latin typeface="+mn-lt"/>
            <a:ea typeface="+mn-ea"/>
            <a:cs typeface="+mn-cs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xmlns="" id="{D9B41FC3-FB05-481B-B77B-145CD0AA24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:a16="http://schemas.microsoft.com/office/drawing/2014/main" xmlns="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0.08554</cdr:x>
      <cdr:y>0.21111</cdr:y>
    </cdr:from>
    <cdr:to>
      <cdr:x>0.18899</cdr:x>
      <cdr:y>0.34053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299107" y="650456"/>
          <a:ext cx="586777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0,0 m</a:t>
          </a:r>
        </a:p>
      </cdr:txBody>
    </cdr:sp>
  </cdr:relSizeAnchor>
  <cdr:relSizeAnchor xmlns:cdr="http://schemas.openxmlformats.org/drawingml/2006/chartDrawing">
    <cdr:from>
      <cdr:x>0.13051</cdr:x>
      <cdr:y>0.46436</cdr:y>
    </cdr:from>
    <cdr:to>
      <cdr:x>0.14541</cdr:x>
      <cdr:y>0.73685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14115" y="2105365"/>
          <a:ext cx="172800" cy="12354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0.85711</cdr:x>
      <cdr:y>0.17199</cdr:y>
    </cdr:from>
    <cdr:to>
      <cdr:x>0.94341</cdr:x>
      <cdr:y>0.23802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294655" y="428879"/>
          <a:ext cx="299374" cy="10012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23,9 m</a:t>
          </a:r>
        </a:p>
      </cdr:txBody>
    </cdr:sp>
  </cdr:relSizeAnchor>
  <cdr:relSizeAnchor xmlns:cdr="http://schemas.openxmlformats.org/drawingml/2006/chartDrawing">
    <cdr:from>
      <cdr:x>0.275</cdr:x>
      <cdr:y>0.1865</cdr:y>
    </cdr:from>
    <cdr:to>
      <cdr:x>0.38143</cdr:x>
      <cdr:y>0.27872</cdr:y>
    </cdr:to>
    <cdr:sp macro="" textlink="">
      <cdr:nvSpPr>
        <cdr:cNvPr id="6" name="Text Box 3">
          <a:extLst xmlns:a="http://schemas.openxmlformats.org/drawingml/2006/main">
            <a:ext uri="{FF2B5EF4-FFF2-40B4-BE49-F238E27FC236}">
              <a16:creationId xmlns:a16="http://schemas.microsoft.com/office/drawing/2014/main" xmlns="" id="{F01D97AF-C66F-4F5D-9846-CEFE2178CF2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3598729" y="437214"/>
          <a:ext cx="418117" cy="123480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lomový bod drénu, staničení 6,0 m</a:t>
          </a:r>
        </a:p>
      </cdr:txBody>
    </cdr:sp>
  </cdr:relSizeAnchor>
  <cdr:relSizeAnchor xmlns:cdr="http://schemas.openxmlformats.org/drawingml/2006/chartDrawing">
    <cdr:from>
      <cdr:x>0.22441</cdr:x>
      <cdr:y>0.53557</cdr:y>
    </cdr:from>
    <cdr:to>
      <cdr:x>0.26047</cdr:x>
      <cdr:y>0.59219</cdr:y>
    </cdr:to>
    <cdr:sp macro="" textlink="">
      <cdr:nvSpPr>
        <cdr:cNvPr id="7" name="Text Box 3">
          <a:extLst xmlns:a="http://schemas.openxmlformats.org/drawingml/2006/main">
            <a:ext uri="{FF2B5EF4-FFF2-40B4-BE49-F238E27FC236}">
              <a16:creationId xmlns:a16="http://schemas.microsoft.com/office/drawing/2014/main" xmlns="" id="{48FC59F6-83DB-4758-A1B2-1C57786EA5D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2684301" y="2347422"/>
          <a:ext cx="256709" cy="4183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rot="-780000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cs-CZ" sz="8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protlak</a:t>
          </a:r>
        </a:p>
      </cdr:txBody>
    </cdr:sp>
  </cdr:relSizeAnchor>
  <cdr:relSizeAnchor xmlns:cdr="http://schemas.openxmlformats.org/drawingml/2006/chartDrawing">
    <cdr:from>
      <cdr:x>0.31928</cdr:x>
      <cdr:y>0.33539</cdr:y>
    </cdr:from>
    <cdr:to>
      <cdr:x>0.33418</cdr:x>
      <cdr:y>0.60788</cdr:y>
    </cdr:to>
    <cdr:sp macro="" textlink="">
      <cdr:nvSpPr>
        <cdr:cNvPr id="8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04085" y="1520611"/>
          <a:ext cx="172861" cy="123544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xmlns="" id="{4FB5ECDB-D572-481B-BE6D-0E737A66E8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:a16="http://schemas.microsoft.com/office/drawing/2014/main" xmlns="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0.10262</cdr:x>
      <cdr:y>0.2817</cdr:y>
    </cdr:from>
    <cdr:to>
      <cdr:x>0.20607</cdr:x>
      <cdr:y>0.41112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497204" y="970495"/>
          <a:ext cx="586778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0,0 m</a:t>
          </a:r>
        </a:p>
      </cdr:txBody>
    </cdr:sp>
  </cdr:relSizeAnchor>
  <cdr:relSizeAnchor xmlns:cdr="http://schemas.openxmlformats.org/drawingml/2006/chartDrawing">
    <cdr:from>
      <cdr:x>0.14225</cdr:x>
      <cdr:y>0.46504</cdr:y>
    </cdr:from>
    <cdr:to>
      <cdr:x>0.16087</cdr:x>
      <cdr:y>0.73726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50313" y="2108444"/>
          <a:ext cx="216000" cy="123421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0.83578</cdr:x>
      <cdr:y>0.31508</cdr:y>
    </cdr:from>
    <cdr:to>
      <cdr:x>0.92208</cdr:x>
      <cdr:y>0.38111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047230" y="1077623"/>
          <a:ext cx="299374" cy="10012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18,7 m</a:t>
          </a: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4"/>
  <sheetViews>
    <sheetView tabSelected="1" workbookViewId="0">
      <selection activeCell="B4" sqref="B4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1.140625" customWidth="1"/>
  </cols>
  <sheetData>
    <row r="1" spans="1:5" ht="25.5" x14ac:dyDescent="0.2">
      <c r="A1" s="3" t="s">
        <v>0</v>
      </c>
      <c r="B1" s="3" t="s">
        <v>1</v>
      </c>
      <c r="C1" s="4" t="s">
        <v>3</v>
      </c>
      <c r="D1" s="4" t="s">
        <v>4</v>
      </c>
      <c r="E1" s="3" t="s">
        <v>2</v>
      </c>
    </row>
    <row r="2" spans="1:5" x14ac:dyDescent="0.2">
      <c r="A2" s="1">
        <v>0</v>
      </c>
      <c r="B2">
        <v>452.46</v>
      </c>
      <c r="C2" s="2">
        <f>D2+0.16</f>
        <v>450.22</v>
      </c>
      <c r="D2" s="2">
        <f>E2+0.1</f>
        <v>450.06</v>
      </c>
      <c r="E2" s="2">
        <f>B2-2.5</f>
        <v>449.96</v>
      </c>
    </row>
    <row r="3" spans="1:5" x14ac:dyDescent="0.2">
      <c r="A3" s="1">
        <v>7.77</v>
      </c>
      <c r="B3">
        <v>453.95</v>
      </c>
      <c r="C3" s="2">
        <f>D3+0.16</f>
        <v>451.71000000000004</v>
      </c>
      <c r="D3" s="2">
        <f>E3+0.1</f>
        <v>451.55</v>
      </c>
      <c r="E3" s="2">
        <f>B3-2.5</f>
        <v>451.45</v>
      </c>
    </row>
    <row r="4" spans="1:5" x14ac:dyDescent="0.2">
      <c r="A4" s="1">
        <v>38.79</v>
      </c>
      <c r="B4">
        <v>454.27</v>
      </c>
      <c r="C4" s="2">
        <f>D4+0.16</f>
        <v>452.03000000000003</v>
      </c>
      <c r="D4" s="2">
        <f t="shared" ref="D4" si="0">E4+0.1</f>
        <v>451.87</v>
      </c>
      <c r="E4" s="2">
        <f t="shared" ref="E4" si="1">B4-2.5</f>
        <v>451.77</v>
      </c>
    </row>
    <row r="5" spans="1:5" x14ac:dyDescent="0.2">
      <c r="A5" s="1"/>
      <c r="B5" s="2"/>
      <c r="C5" s="2"/>
      <c r="D5" s="2"/>
      <c r="E5" s="2"/>
    </row>
    <row r="6" spans="1:5" x14ac:dyDescent="0.2">
      <c r="C6" s="2"/>
    </row>
    <row r="7" spans="1:5" x14ac:dyDescent="0.2">
      <c r="C7" s="2">
        <f>E2-B2</f>
        <v>-2.5</v>
      </c>
      <c r="D7" s="2">
        <f>C2-B2</f>
        <v>-2.2399999999999523</v>
      </c>
    </row>
    <row r="8" spans="1:5" x14ac:dyDescent="0.2">
      <c r="C8" s="2">
        <f t="shared" ref="C8:C9" si="2">E3-B3</f>
        <v>-2.5</v>
      </c>
      <c r="D8" s="2">
        <f t="shared" ref="D8:D9" si="3">C3-B3</f>
        <v>-2.2399999999999523</v>
      </c>
    </row>
    <row r="9" spans="1:5" x14ac:dyDescent="0.2">
      <c r="C9" s="2">
        <f t="shared" si="2"/>
        <v>-2.5</v>
      </c>
      <c r="D9" s="2">
        <f t="shared" si="3"/>
        <v>-2.2399999999999523</v>
      </c>
    </row>
    <row r="10" spans="1:5" x14ac:dyDescent="0.2">
      <c r="C10" s="2"/>
      <c r="D10" s="2"/>
    </row>
    <row r="11" spans="1:5" x14ac:dyDescent="0.2">
      <c r="C11" s="2"/>
    </row>
    <row r="12" spans="1:5" x14ac:dyDescent="0.2">
      <c r="C12" s="2"/>
    </row>
    <row r="13" spans="1:5" x14ac:dyDescent="0.2">
      <c r="C13" s="2"/>
    </row>
    <row r="14" spans="1:5" x14ac:dyDescent="0.2">
      <c r="C14" s="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workbookViewId="0">
      <selection activeCell="D1" sqref="D1:F4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1.140625" customWidth="1"/>
    <col min="7" max="7" width="11.7109375" customWidth="1"/>
  </cols>
  <sheetData>
    <row r="1" spans="1:6" ht="38.25" x14ac:dyDescent="0.2">
      <c r="A1" s="3" t="s">
        <v>0</v>
      </c>
      <c r="B1" s="3" t="s">
        <v>1</v>
      </c>
      <c r="C1" s="4" t="s">
        <v>8</v>
      </c>
      <c r="D1" s="4" t="s">
        <v>3</v>
      </c>
      <c r="E1" s="4" t="s">
        <v>4</v>
      </c>
      <c r="F1" s="3" t="s">
        <v>2</v>
      </c>
    </row>
    <row r="2" spans="1:6" x14ac:dyDescent="0.2">
      <c r="A2" s="1">
        <v>0</v>
      </c>
      <c r="B2">
        <v>452.46</v>
      </c>
      <c r="C2">
        <f>B2-0.8</f>
        <v>451.65999999999997</v>
      </c>
      <c r="D2" s="2">
        <f>E2+0.16</f>
        <v>449.72</v>
      </c>
      <c r="E2" s="2">
        <f>F2+0.1</f>
        <v>449.56</v>
      </c>
      <c r="F2" s="2">
        <f>B2-3</f>
        <v>449.46</v>
      </c>
    </row>
    <row r="3" spans="1:6" x14ac:dyDescent="0.2">
      <c r="A3" s="1">
        <v>13.38</v>
      </c>
      <c r="B3">
        <v>452.86</v>
      </c>
      <c r="C3">
        <f>B3-0.8</f>
        <v>452.06</v>
      </c>
      <c r="D3" s="2">
        <f>E3+0.16</f>
        <v>450.12000000000006</v>
      </c>
      <c r="E3" s="2">
        <f>F3+0.1</f>
        <v>449.96000000000004</v>
      </c>
      <c r="F3" s="2">
        <f>B3-3</f>
        <v>449.86</v>
      </c>
    </row>
    <row r="4" spans="1:6" x14ac:dyDescent="0.2">
      <c r="A4" s="1">
        <v>24.46</v>
      </c>
      <c r="B4">
        <v>453.18</v>
      </c>
      <c r="C4" s="2"/>
      <c r="D4" s="2">
        <f>E4+0.16</f>
        <v>450.44000000000005</v>
      </c>
      <c r="E4" s="2">
        <f>F4+0.1</f>
        <v>450.28000000000003</v>
      </c>
      <c r="F4" s="2">
        <f>B4-3</f>
        <v>450.18</v>
      </c>
    </row>
    <row r="8" spans="1:6" x14ac:dyDescent="0.2">
      <c r="C8" s="2"/>
    </row>
    <row r="9" spans="1:6" x14ac:dyDescent="0.2">
      <c r="C9" s="2"/>
    </row>
    <row r="10" spans="1:6" x14ac:dyDescent="0.2">
      <c r="C10" s="2"/>
    </row>
    <row r="11" spans="1:6" x14ac:dyDescent="0.2">
      <c r="C11" s="2"/>
    </row>
    <row r="12" spans="1:6" x14ac:dyDescent="0.2">
      <c r="C12" s="2"/>
    </row>
    <row r="13" spans="1:6" x14ac:dyDescent="0.2">
      <c r="C13" s="2">
        <f>F2-B2</f>
        <v>-3</v>
      </c>
      <c r="D13" s="2">
        <f>D2-B2</f>
        <v>-2.7399999999999523</v>
      </c>
    </row>
    <row r="14" spans="1:6" x14ac:dyDescent="0.2">
      <c r="C14" s="2">
        <f>F4-B4</f>
        <v>-3</v>
      </c>
      <c r="D14" s="2">
        <f>D4-B4</f>
        <v>-2.7399999999999523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6"/>
  <sheetViews>
    <sheetView zoomScaleNormal="100" workbookViewId="0">
      <selection activeCell="A29" sqref="A29"/>
    </sheetView>
  </sheetViews>
  <sheetFormatPr defaultRowHeight="12.75" x14ac:dyDescent="0.2"/>
  <sheetData>
    <row r="6" spans="3:3" x14ac:dyDescent="0.2">
      <c r="C6">
        <f>E2-B2</f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3"/>
  <sheetViews>
    <sheetView workbookViewId="0">
      <selection activeCell="E12" sqref="E12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1.140625" customWidth="1"/>
  </cols>
  <sheetData>
    <row r="1" spans="1:5" ht="25.5" x14ac:dyDescent="0.2">
      <c r="A1" s="3" t="s">
        <v>0</v>
      </c>
      <c r="B1" s="3" t="s">
        <v>1</v>
      </c>
      <c r="C1" s="4" t="s">
        <v>3</v>
      </c>
      <c r="D1" s="4" t="s">
        <v>4</v>
      </c>
      <c r="E1" s="3" t="s">
        <v>2</v>
      </c>
    </row>
    <row r="2" spans="1:5" x14ac:dyDescent="0.2">
      <c r="A2" s="1">
        <v>0</v>
      </c>
      <c r="B2">
        <v>450.47</v>
      </c>
      <c r="C2" s="2">
        <f>D2+0.16</f>
        <v>448.2000000000001</v>
      </c>
      <c r="D2" s="2">
        <f>E2+0.1</f>
        <v>448.04000000000008</v>
      </c>
      <c r="E2" s="2">
        <f>B2-2.53</f>
        <v>447.94000000000005</v>
      </c>
    </row>
    <row r="3" spans="1:5" x14ac:dyDescent="0.2">
      <c r="A3" s="1">
        <v>14.93</v>
      </c>
      <c r="B3">
        <v>450.09</v>
      </c>
      <c r="C3" s="2">
        <f>D3+0.16</f>
        <v>448.35</v>
      </c>
      <c r="D3" s="2">
        <f t="shared" ref="D3" si="0">E3+0.1</f>
        <v>448.19</v>
      </c>
      <c r="E3" s="2">
        <f>B3-2</f>
        <v>448.09</v>
      </c>
    </row>
    <row r="4" spans="1:5" x14ac:dyDescent="0.2">
      <c r="A4" s="1"/>
      <c r="B4" s="2"/>
      <c r="C4" s="2"/>
      <c r="D4" s="2"/>
      <c r="E4" s="2"/>
    </row>
    <row r="5" spans="1:5" x14ac:dyDescent="0.2">
      <c r="C5" s="2"/>
    </row>
    <row r="6" spans="1:5" x14ac:dyDescent="0.2">
      <c r="C6" s="2">
        <f>E2-B2</f>
        <v>-2.5299999999999727</v>
      </c>
      <c r="D6" s="2">
        <f>C2-B2</f>
        <v>-2.269999999999925</v>
      </c>
    </row>
    <row r="7" spans="1:5" x14ac:dyDescent="0.2">
      <c r="B7">
        <v>14.9</v>
      </c>
      <c r="C7" s="2">
        <f>E3-B3</f>
        <v>-2</v>
      </c>
      <c r="D7" s="2">
        <f>C3-B3</f>
        <v>-1.7399999999999523</v>
      </c>
    </row>
    <row r="8" spans="1:5" x14ac:dyDescent="0.2">
      <c r="C8" s="2"/>
    </row>
    <row r="9" spans="1:5" x14ac:dyDescent="0.2">
      <c r="C9" s="1">
        <f>SUM(C5:C8)</f>
        <v>-4.5299999999999727</v>
      </c>
      <c r="E9">
        <f>SUM(E5:E8)</f>
        <v>0</v>
      </c>
    </row>
    <row r="10" spans="1:5" x14ac:dyDescent="0.2">
      <c r="D10" s="2"/>
    </row>
    <row r="11" spans="1:5" x14ac:dyDescent="0.2">
      <c r="C11" t="s">
        <v>7</v>
      </c>
      <c r="D11" s="2"/>
      <c r="E11">
        <v>2.2999999999999998</v>
      </c>
    </row>
    <row r="12" spans="1:5" x14ac:dyDescent="0.2">
      <c r="C12" s="2"/>
    </row>
    <row r="13" spans="1:5" x14ac:dyDescent="0.2">
      <c r="C13" s="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"/>
  <sheetViews>
    <sheetView workbookViewId="0">
      <selection activeCell="C7" sqref="C7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1.140625" customWidth="1"/>
  </cols>
  <sheetData>
    <row r="1" spans="1:5" ht="25.5" x14ac:dyDescent="0.2">
      <c r="A1" s="3" t="s">
        <v>0</v>
      </c>
      <c r="B1" s="3" t="s">
        <v>1</v>
      </c>
      <c r="C1" s="4" t="s">
        <v>3</v>
      </c>
      <c r="D1" s="4" t="s">
        <v>4</v>
      </c>
      <c r="E1" s="3" t="s">
        <v>2</v>
      </c>
    </row>
    <row r="2" spans="1:5" x14ac:dyDescent="0.2">
      <c r="A2" s="1">
        <v>0</v>
      </c>
      <c r="B2">
        <v>451.11</v>
      </c>
      <c r="C2" s="2">
        <f>D2+0.16</f>
        <v>448.37000000000006</v>
      </c>
      <c r="D2" s="2">
        <f>E2+0.1</f>
        <v>448.21000000000004</v>
      </c>
      <c r="E2" s="2">
        <f>B2-3</f>
        <v>448.11</v>
      </c>
    </row>
    <row r="3" spans="1:5" x14ac:dyDescent="0.2">
      <c r="A3" s="1">
        <v>25.14</v>
      </c>
      <c r="B3">
        <v>451.52</v>
      </c>
      <c r="C3" s="2">
        <f>D3+0.16</f>
        <v>448.78000000000003</v>
      </c>
      <c r="D3" s="2">
        <f t="shared" ref="D3" si="0">E3+0.1</f>
        <v>448.62</v>
      </c>
      <c r="E3" s="2">
        <f>B3-3</f>
        <v>448.52</v>
      </c>
    </row>
    <row r="5" spans="1:5" x14ac:dyDescent="0.2">
      <c r="C5" s="2">
        <f>E2-B2</f>
        <v>-3</v>
      </c>
    </row>
    <row r="6" spans="1:5" x14ac:dyDescent="0.2">
      <c r="C6" s="2">
        <f>E3-B3</f>
        <v>-3</v>
      </c>
    </row>
    <row r="7" spans="1:5" x14ac:dyDescent="0.2">
      <c r="C7" s="2"/>
    </row>
    <row r="8" spans="1:5" x14ac:dyDescent="0.2">
      <c r="C8" s="2">
        <v>3</v>
      </c>
    </row>
    <row r="9" spans="1:5" x14ac:dyDescent="0.2">
      <c r="C9" s="2"/>
    </row>
    <row r="10" spans="1:5" x14ac:dyDescent="0.2">
      <c r="C10" s="2"/>
    </row>
    <row r="11" spans="1:5" x14ac:dyDescent="0.2">
      <c r="C11" s="2"/>
    </row>
    <row r="12" spans="1:5" x14ac:dyDescent="0.2">
      <c r="C12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30" sqref="A30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7"/>
  <sheetViews>
    <sheetView workbookViewId="0">
      <selection activeCell="D13" sqref="D13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2.7109375" bestFit="1" customWidth="1"/>
    <col min="6" max="6" width="11.5703125" customWidth="1"/>
    <col min="7" max="7" width="11.140625" customWidth="1"/>
  </cols>
  <sheetData>
    <row r="1" spans="1:7" ht="25.5" x14ac:dyDescent="0.2">
      <c r="A1" s="3" t="s">
        <v>0</v>
      </c>
      <c r="B1" s="3" t="s">
        <v>1</v>
      </c>
      <c r="C1" s="4" t="s">
        <v>5</v>
      </c>
      <c r="D1" s="4" t="s">
        <v>6</v>
      </c>
      <c r="E1" s="4" t="s">
        <v>3</v>
      </c>
      <c r="F1" s="4" t="s">
        <v>4</v>
      </c>
      <c r="G1" s="3" t="s">
        <v>2</v>
      </c>
    </row>
    <row r="2" spans="1:7" x14ac:dyDescent="0.2">
      <c r="A2" s="1">
        <v>0</v>
      </c>
      <c r="B2" s="2">
        <v>448.6</v>
      </c>
      <c r="C2" s="2"/>
      <c r="D2" s="2"/>
      <c r="E2" s="2">
        <f>F2+0.16</f>
        <v>446.60000000000008</v>
      </c>
      <c r="F2" s="2">
        <f>G2+0.1</f>
        <v>446.44000000000005</v>
      </c>
      <c r="G2" s="2">
        <f>B2-2.26</f>
        <v>446.34000000000003</v>
      </c>
    </row>
    <row r="3" spans="1:7" x14ac:dyDescent="0.2">
      <c r="A3" s="1">
        <v>0.97199999999999998</v>
      </c>
      <c r="B3" s="2">
        <v>448.64</v>
      </c>
      <c r="C3" s="2">
        <f>B3-1.1</f>
        <v>447.53999999999996</v>
      </c>
      <c r="D3" s="2">
        <f>C3-0.15</f>
        <v>447.39</v>
      </c>
      <c r="E3" s="2">
        <f t="shared" ref="E3:E5" si="0">F3+0.16</f>
        <v>446.61</v>
      </c>
      <c r="F3" s="2">
        <f t="shared" ref="F3:F5" si="1">G3+0.1</f>
        <v>446.45</v>
      </c>
      <c r="G3" s="2">
        <f>B3-2.29</f>
        <v>446.34999999999997</v>
      </c>
    </row>
    <row r="4" spans="1:7" x14ac:dyDescent="0.2">
      <c r="A4" s="1">
        <v>26.75</v>
      </c>
      <c r="B4" s="2">
        <v>449.29</v>
      </c>
      <c r="C4" s="2">
        <f>B4-1</f>
        <v>448.29</v>
      </c>
      <c r="D4" s="2">
        <f>C4-0.15</f>
        <v>448.14000000000004</v>
      </c>
      <c r="E4" s="2">
        <f t="shared" si="0"/>
        <v>447.35000000000008</v>
      </c>
      <c r="F4" s="2">
        <f t="shared" si="1"/>
        <v>447.19000000000005</v>
      </c>
      <c r="G4" s="2">
        <f>B4-2.2</f>
        <v>447.09000000000003</v>
      </c>
    </row>
    <row r="5" spans="1:7" x14ac:dyDescent="0.2">
      <c r="A5" s="1">
        <v>27.05</v>
      </c>
      <c r="B5" s="2">
        <v>449.3</v>
      </c>
      <c r="E5" s="2">
        <f t="shared" si="0"/>
        <v>447.36000000000007</v>
      </c>
      <c r="F5" s="2">
        <f t="shared" si="1"/>
        <v>447.20000000000005</v>
      </c>
      <c r="G5" s="2">
        <f>B5-2.2</f>
        <v>447.1</v>
      </c>
    </row>
    <row r="10" spans="1:7" x14ac:dyDescent="0.2">
      <c r="E10" s="2">
        <f>G2-B2</f>
        <v>-2.2599999999999909</v>
      </c>
    </row>
    <row r="11" spans="1:7" x14ac:dyDescent="0.2">
      <c r="D11" s="1">
        <f>A3-A2</f>
        <v>0.97199999999999998</v>
      </c>
      <c r="E11" s="2">
        <f>G3-B3</f>
        <v>-2.2900000000000205</v>
      </c>
      <c r="F11">
        <f>D11*E11</f>
        <v>-2.2258800000000196</v>
      </c>
    </row>
    <row r="12" spans="1:7" x14ac:dyDescent="0.2">
      <c r="D12" s="1">
        <f>A4-A3</f>
        <v>25.777999999999999</v>
      </c>
      <c r="E12" s="2">
        <f t="shared" ref="E12:E13" si="2">G4-B4</f>
        <v>-2.1999999999999886</v>
      </c>
      <c r="F12">
        <f t="shared" ref="F12:F13" si="3">D12*E12</f>
        <v>-56.711599999999706</v>
      </c>
    </row>
    <row r="13" spans="1:7" x14ac:dyDescent="0.2">
      <c r="D13" s="1">
        <f t="shared" ref="D12:D13" si="4">A5-A4</f>
        <v>0.30000000000000071</v>
      </c>
      <c r="E13" s="2">
        <f t="shared" si="2"/>
        <v>-2.1999999999999886</v>
      </c>
      <c r="F13">
        <f t="shared" si="3"/>
        <v>-0.65999999999999814</v>
      </c>
    </row>
    <row r="14" spans="1:7" x14ac:dyDescent="0.2">
      <c r="D14" s="1"/>
      <c r="E14" s="2"/>
    </row>
    <row r="15" spans="1:7" x14ac:dyDescent="0.2">
      <c r="D15" s="1">
        <f>SUM(D11:D14)</f>
        <v>27.05</v>
      </c>
      <c r="F15">
        <f>SUM(F11:F14)</f>
        <v>-59.59747999999972</v>
      </c>
    </row>
    <row r="16" spans="1:7" x14ac:dyDescent="0.2">
      <c r="E16" s="2"/>
    </row>
    <row r="17" spans="4:6" x14ac:dyDescent="0.2">
      <c r="D17" t="s">
        <v>7</v>
      </c>
      <c r="E17" s="2"/>
      <c r="F17">
        <f>F15/D15</f>
        <v>-2.2032340110905628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7"/>
  <sheetViews>
    <sheetView workbookViewId="0">
      <selection activeCell="H24" sqref="H24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1.140625" customWidth="1"/>
  </cols>
  <sheetData>
    <row r="1" spans="1:5" ht="25.5" x14ac:dyDescent="0.2">
      <c r="A1" s="3" t="s">
        <v>0</v>
      </c>
      <c r="B1" s="3" t="s">
        <v>1</v>
      </c>
      <c r="C1" s="4" t="s">
        <v>3</v>
      </c>
      <c r="D1" s="4" t="s">
        <v>4</v>
      </c>
      <c r="E1" s="3" t="s">
        <v>2</v>
      </c>
    </row>
    <row r="2" spans="1:5" x14ac:dyDescent="0.2">
      <c r="A2" s="1">
        <v>0</v>
      </c>
      <c r="B2" s="2">
        <v>452.2</v>
      </c>
      <c r="C2" s="2">
        <f>D2+0.16</f>
        <v>449.96000000000004</v>
      </c>
      <c r="D2" s="2">
        <f>E2+0.1</f>
        <v>449.8</v>
      </c>
      <c r="E2" s="2">
        <f>B2-2.5</f>
        <v>449.7</v>
      </c>
    </row>
    <row r="3" spans="1:5" x14ac:dyDescent="0.2">
      <c r="A3" s="1">
        <v>5.95</v>
      </c>
      <c r="B3" s="2">
        <v>453.61</v>
      </c>
      <c r="C3" s="2">
        <f>D3+0.16</f>
        <v>451.37000000000006</v>
      </c>
      <c r="D3" s="2">
        <f>E3+0.1</f>
        <v>451.21000000000004</v>
      </c>
      <c r="E3" s="2">
        <f>B3-2.5</f>
        <v>451.11</v>
      </c>
    </row>
    <row r="4" spans="1:5" x14ac:dyDescent="0.2">
      <c r="A4" s="1">
        <v>23.93</v>
      </c>
      <c r="B4" s="2">
        <v>453.93</v>
      </c>
      <c r="C4" s="2">
        <f>D4+0.16</f>
        <v>451.69000000000005</v>
      </c>
      <c r="D4" s="2">
        <f>E4+0.1</f>
        <v>451.53000000000003</v>
      </c>
      <c r="E4" s="2">
        <f>B4-2.5</f>
        <v>451.43</v>
      </c>
    </row>
    <row r="9" spans="1:5" x14ac:dyDescent="0.2">
      <c r="C9" s="2">
        <f>E2-B2</f>
        <v>-2.5</v>
      </c>
      <c r="D9" s="2"/>
    </row>
    <row r="10" spans="1:5" x14ac:dyDescent="0.2">
      <c r="B10" s="1">
        <f>A3-A2</f>
        <v>5.95</v>
      </c>
      <c r="C10" s="2">
        <f>E3-B3</f>
        <v>-2.5</v>
      </c>
      <c r="D10" s="2">
        <f>B10*C10</f>
        <v>-14.875</v>
      </c>
    </row>
    <row r="11" spans="1:5" x14ac:dyDescent="0.2">
      <c r="B11" s="1">
        <f>A4-A3</f>
        <v>17.98</v>
      </c>
      <c r="C11" s="2">
        <f>E4-B4</f>
        <v>-2.5</v>
      </c>
      <c r="D11" s="2">
        <f t="shared" ref="D11:D14" si="0">B11*C11</f>
        <v>-44.95</v>
      </c>
    </row>
    <row r="12" spans="1:5" x14ac:dyDescent="0.2">
      <c r="B12" s="1"/>
      <c r="C12" s="2"/>
      <c r="D12" s="2"/>
    </row>
    <row r="13" spans="1:5" x14ac:dyDescent="0.2">
      <c r="B13" s="1"/>
      <c r="C13" s="2"/>
      <c r="D13" s="2"/>
    </row>
    <row r="14" spans="1:5" x14ac:dyDescent="0.2">
      <c r="B14" s="1"/>
      <c r="C14" s="2"/>
      <c r="D14" s="2"/>
    </row>
    <row r="15" spans="1:5" x14ac:dyDescent="0.2">
      <c r="B15" s="1"/>
      <c r="C15" s="2">
        <v>23.9</v>
      </c>
      <c r="D15" s="2">
        <f>SUM(D9:D14)</f>
        <v>-59.825000000000003</v>
      </c>
    </row>
    <row r="16" spans="1:5" x14ac:dyDescent="0.2">
      <c r="B16" s="1"/>
      <c r="C16" s="2"/>
    </row>
    <row r="17" spans="2:4" x14ac:dyDescent="0.2">
      <c r="B17" t="s">
        <v>7</v>
      </c>
      <c r="C17" s="2"/>
      <c r="D17">
        <f>D15/C15</f>
        <v>-2.5031380753138079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ignoredErrors>
    <ignoredError sqref="D3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"/>
  <sheetViews>
    <sheetView workbookViewId="0">
      <selection activeCell="C6" sqref="C6:C7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1.140625" customWidth="1"/>
  </cols>
  <sheetData>
    <row r="1" spans="1:5" ht="25.5" x14ac:dyDescent="0.2">
      <c r="A1" s="3" t="s">
        <v>0</v>
      </c>
      <c r="B1" s="3" t="s">
        <v>1</v>
      </c>
      <c r="C1" s="4" t="s">
        <v>3</v>
      </c>
      <c r="D1" s="4" t="s">
        <v>4</v>
      </c>
      <c r="E1" s="3" t="s">
        <v>2</v>
      </c>
    </row>
    <row r="2" spans="1:5" x14ac:dyDescent="0.2">
      <c r="A2" s="1">
        <v>0</v>
      </c>
      <c r="B2" s="2">
        <v>452.2</v>
      </c>
      <c r="C2" s="2">
        <f>D2+0.16</f>
        <v>449.96000000000004</v>
      </c>
      <c r="D2" s="2">
        <f>E2+0.1</f>
        <v>449.8</v>
      </c>
      <c r="E2" s="2">
        <f>B2-2.5</f>
        <v>449.7</v>
      </c>
    </row>
    <row r="3" spans="1:5" x14ac:dyDescent="0.2">
      <c r="A3" s="1">
        <v>18.72</v>
      </c>
      <c r="B3" s="2">
        <v>452.48</v>
      </c>
      <c r="C3" s="2">
        <f>D3+0.16</f>
        <v>450.24000000000007</v>
      </c>
      <c r="D3" s="2">
        <f>E3+0.1</f>
        <v>450.08000000000004</v>
      </c>
      <c r="E3" s="2">
        <f>B3-2.5</f>
        <v>449.98</v>
      </c>
    </row>
    <row r="5" spans="1:5" x14ac:dyDescent="0.2">
      <c r="C5" s="2">
        <f>E2-B2</f>
        <v>-2.5</v>
      </c>
    </row>
    <row r="6" spans="1:5" x14ac:dyDescent="0.2">
      <c r="B6" s="1">
        <v>0</v>
      </c>
      <c r="C6" s="2">
        <f>B2-E2</f>
        <v>2.5</v>
      </c>
      <c r="D6">
        <f>B6*C6</f>
        <v>0</v>
      </c>
    </row>
    <row r="7" spans="1:5" x14ac:dyDescent="0.2">
      <c r="B7" s="1">
        <f>A3-A2</f>
        <v>18.72</v>
      </c>
      <c r="C7" s="2">
        <f>B3-E3</f>
        <v>2.5</v>
      </c>
      <c r="D7">
        <f>B7*C7</f>
        <v>46.8</v>
      </c>
    </row>
    <row r="8" spans="1:5" x14ac:dyDescent="0.2">
      <c r="B8" s="1">
        <f>SUM(B6:B7)</f>
        <v>18.72</v>
      </c>
      <c r="C8" s="2"/>
      <c r="D8">
        <f>SUM(D6:D7)</f>
        <v>46.8</v>
      </c>
    </row>
    <row r="9" spans="1:5" x14ac:dyDescent="0.2">
      <c r="C9" s="2"/>
    </row>
    <row r="10" spans="1:5" x14ac:dyDescent="0.2">
      <c r="B10" t="s">
        <v>7</v>
      </c>
      <c r="C10" s="2"/>
      <c r="D10">
        <f>D8/B8</f>
        <v>2.5</v>
      </c>
    </row>
    <row r="11" spans="1:5" x14ac:dyDescent="0.2">
      <c r="C11" s="2"/>
    </row>
    <row r="12" spans="1:5" x14ac:dyDescent="0.2">
      <c r="C12" s="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SD-NC-03-podklad</vt:lpstr>
      <vt:lpstr>SD-NC-03-graf</vt:lpstr>
      <vt:lpstr>SD-NC-04-podklad</vt:lpstr>
      <vt:lpstr>SD-NC-04-graf</vt:lpstr>
      <vt:lpstr>SD-NC-05-podklad</vt:lpstr>
      <vt:lpstr>SD-NC-05-graf</vt:lpstr>
      <vt:lpstr>SD-NC-06-podklad</vt:lpstr>
      <vt:lpstr>SD-NC-06-graf</vt:lpstr>
      <vt:lpstr>SD-NC-07-podklad</vt:lpstr>
      <vt:lpstr>SD-NC-07-graf</vt:lpstr>
      <vt:lpstr>SD-NC-08-podklad</vt:lpstr>
      <vt:lpstr>SD-NC-08-graf</vt:lpstr>
      <vt:lpstr>SD-NC-09-podklad</vt:lpstr>
      <vt:lpstr>SD-NC-09-graf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Matela Josef, Mgr.</dc:creator>
  <cp:lastModifiedBy>Matela Josef, Mgr.</cp:lastModifiedBy>
  <cp:lastPrinted>2018-04-23T11:23:51Z</cp:lastPrinted>
  <dcterms:created xsi:type="dcterms:W3CDTF">2008-04-28T20:07:10Z</dcterms:created>
  <dcterms:modified xsi:type="dcterms:W3CDTF">2018-06-15T10:11:24Z</dcterms:modified>
</cp:coreProperties>
</file>